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640" windowHeight="11760" activeTab="3"/>
  </bookViews>
  <sheets>
    <sheet name="1 титульна" sheetId="3" r:id="rId1"/>
    <sheet name="3,4 фін план 2018" sheetId="8" r:id="rId2"/>
    <sheet name="Рух грош.кошт" sheetId="5" r:id="rId3"/>
    <sheet name="опер.,капітальні" sheetId="7" r:id="rId4"/>
  </sheets>
  <calcPr calcId="114210"/>
</workbook>
</file>

<file path=xl/calcChain.xml><?xml version="1.0" encoding="utf-8"?>
<calcChain xmlns="http://schemas.openxmlformats.org/spreadsheetml/2006/main">
  <c r="I12" i="7"/>
  <c r="H12"/>
  <c r="G12"/>
  <c r="F12"/>
  <c r="E9"/>
  <c r="E10"/>
  <c r="E11"/>
  <c r="E12"/>
  <c r="H39" i="8"/>
  <c r="F5" i="7"/>
  <c r="G5"/>
  <c r="H5"/>
  <c r="I5"/>
  <c r="E21" i="5"/>
  <c r="E22"/>
  <c r="E24"/>
  <c r="E20"/>
  <c r="E29"/>
  <c r="I39" i="8"/>
  <c r="E43"/>
  <c r="I30"/>
  <c r="H30"/>
  <c r="E36"/>
  <c r="E49"/>
  <c r="E50"/>
  <c r="E51"/>
  <c r="E48"/>
  <c r="G39"/>
  <c r="F39"/>
  <c r="E40"/>
  <c r="E41"/>
  <c r="E42"/>
  <c r="E44"/>
  <c r="E45"/>
  <c r="E46"/>
  <c r="E47"/>
  <c r="I27"/>
  <c r="H27"/>
  <c r="G27"/>
  <c r="F27"/>
  <c r="I15"/>
  <c r="H15"/>
  <c r="G15"/>
  <c r="F15"/>
  <c r="E16"/>
  <c r="E17"/>
  <c r="E18"/>
  <c r="E19"/>
  <c r="E20"/>
  <c r="E21"/>
  <c r="E39"/>
  <c r="F18" i="7"/>
  <c r="G18"/>
  <c r="H18"/>
  <c r="I18"/>
  <c r="E22" i="8"/>
  <c r="E28" i="5"/>
  <c r="G28"/>
  <c r="E8"/>
  <c r="E6"/>
  <c r="F25"/>
  <c r="F26"/>
  <c r="F24"/>
  <c r="F20"/>
  <c r="G24"/>
  <c r="G20"/>
  <c r="H24"/>
  <c r="H20"/>
  <c r="I24"/>
  <c r="I20"/>
  <c r="J24"/>
  <c r="J20"/>
  <c r="F28"/>
  <c r="H28"/>
  <c r="I28"/>
  <c r="J28"/>
  <c r="D6"/>
  <c r="F6"/>
  <c r="G6"/>
  <c r="H6"/>
  <c r="I6"/>
  <c r="J6"/>
  <c r="D24"/>
  <c r="H12"/>
  <c r="H17"/>
  <c r="H34"/>
  <c r="H39"/>
  <c r="H40"/>
  <c r="I12"/>
  <c r="I17"/>
  <c r="I34"/>
  <c r="I39"/>
  <c r="I40"/>
  <c r="G12"/>
  <c r="G17"/>
  <c r="G34"/>
  <c r="G39"/>
  <c r="G40"/>
  <c r="J12"/>
  <c r="J17"/>
  <c r="J34"/>
  <c r="J39"/>
  <c r="J40"/>
  <c r="F12"/>
  <c r="F17"/>
  <c r="F34"/>
  <c r="F39"/>
  <c r="F40"/>
  <c r="E84" i="8"/>
  <c r="E32"/>
  <c r="E33"/>
  <c r="E34"/>
  <c r="E29"/>
  <c r="D61"/>
  <c r="C9"/>
  <c r="D9"/>
  <c r="F9"/>
  <c r="G9"/>
  <c r="H9"/>
  <c r="I9"/>
  <c r="E15"/>
  <c r="E23"/>
  <c r="E24"/>
  <c r="E26"/>
  <c r="C27"/>
  <c r="D27"/>
  <c r="C30"/>
  <c r="C59"/>
  <c r="D30"/>
  <c r="F30"/>
  <c r="F61"/>
  <c r="F62"/>
  <c r="G30"/>
  <c r="H59"/>
  <c r="I59"/>
  <c r="E35"/>
  <c r="E37"/>
  <c r="G61"/>
  <c r="I61"/>
  <c r="E69"/>
  <c r="C78"/>
  <c r="D78"/>
  <c r="I85"/>
  <c r="E86"/>
  <c r="F86"/>
  <c r="G86"/>
  <c r="H86"/>
  <c r="I86"/>
  <c r="F90"/>
  <c r="G90"/>
  <c r="H90"/>
  <c r="I90"/>
  <c r="E91"/>
  <c r="E90"/>
  <c r="E94"/>
  <c r="E95"/>
  <c r="E30"/>
  <c r="E59"/>
  <c r="E27"/>
  <c r="I62"/>
  <c r="I63"/>
  <c r="I65"/>
  <c r="G59"/>
  <c r="G62"/>
  <c r="G63"/>
  <c r="G65"/>
  <c r="G66"/>
  <c r="H61"/>
  <c r="H62"/>
  <c r="E93"/>
  <c r="D62"/>
  <c r="D63"/>
  <c r="D65"/>
  <c r="D66"/>
  <c r="E9"/>
  <c r="D59"/>
  <c r="C61"/>
  <c r="C62"/>
  <c r="C63"/>
  <c r="C65"/>
  <c r="C66"/>
  <c r="F59"/>
  <c r="F63"/>
  <c r="F65"/>
  <c r="F66"/>
  <c r="E61"/>
  <c r="H85"/>
  <c r="I66"/>
  <c r="I73"/>
  <c r="H63"/>
  <c r="H65"/>
  <c r="E62"/>
  <c r="E63"/>
  <c r="E65"/>
  <c r="G85"/>
  <c r="E6" i="7"/>
  <c r="E5"/>
  <c r="E22"/>
  <c r="E23"/>
  <c r="E24"/>
  <c r="E21"/>
  <c r="D40" i="5"/>
  <c r="C40"/>
  <c r="E34"/>
  <c r="D34"/>
  <c r="C34"/>
  <c r="C24"/>
  <c r="C20"/>
  <c r="D20"/>
  <c r="E17"/>
  <c r="D17"/>
  <c r="C17"/>
  <c r="E12"/>
  <c r="D12"/>
  <c r="C12"/>
  <c r="C6"/>
  <c r="D12" i="7"/>
  <c r="E8"/>
  <c r="E7"/>
  <c r="C12"/>
  <c r="D5"/>
  <c r="C5"/>
  <c r="E18"/>
  <c r="H66" i="8"/>
  <c r="H73"/>
  <c r="E66"/>
  <c r="E73"/>
  <c r="E78"/>
  <c r="F85"/>
  <c r="E39" i="5"/>
  <c r="E40"/>
</calcChain>
</file>

<file path=xl/sharedStrings.xml><?xml version="1.0" encoding="utf-8"?>
<sst xmlns="http://schemas.openxmlformats.org/spreadsheetml/2006/main" count="346" uniqueCount="321">
  <si>
    <t>Код рядка</t>
  </si>
  <si>
    <t>У тому числі за кварталами</t>
  </si>
  <si>
    <t>І</t>
  </si>
  <si>
    <t>ІІ</t>
  </si>
  <si>
    <t>ІІІ</t>
  </si>
  <si>
    <t>ІV</t>
  </si>
  <si>
    <t>Доходи</t>
  </si>
  <si>
    <t>Дохід (виручка) від реалізації продукції (товарів, робіт, послуг)</t>
  </si>
  <si>
    <t>Податок на додану вартість</t>
  </si>
  <si>
    <t>Акцизний збір</t>
  </si>
  <si>
    <t>Інші непрямі податки (розшифрувати)</t>
  </si>
  <si>
    <t>Дохід від участі в капіталі (розшифрувати)</t>
  </si>
  <si>
    <t>Інші фінансові доходи (розшифрувати)</t>
  </si>
  <si>
    <t>Надзвичайні доходи (відшкодування збитків від надзвичайних ситуацій, стихійного лиха, пожеж, техно-генних аварій тощо)</t>
  </si>
  <si>
    <t>Усього доходів</t>
  </si>
  <si>
    <t>Витрати</t>
  </si>
  <si>
    <t>Собівартість реалізованої продукції (товарів, робіт та послуг) (розшифрувати)</t>
  </si>
  <si>
    <t>Адміністративні витрати, усього, у тому числі:</t>
  </si>
  <si>
    <t>витрати, пов’язані з використанням службових автомобілів</t>
  </si>
  <si>
    <t>014/1</t>
  </si>
  <si>
    <t>014/2</t>
  </si>
  <si>
    <t>014/3</t>
  </si>
  <si>
    <t>014/4</t>
  </si>
  <si>
    <t>014/5</t>
  </si>
  <si>
    <t>Втрати від участі в капіталі (розшифрувати)</t>
  </si>
  <si>
    <t>амортизація</t>
  </si>
  <si>
    <t>019/1</t>
  </si>
  <si>
    <t>Податок на прибуток від звичайної діяльності</t>
  </si>
  <si>
    <t>Усього витрати</t>
  </si>
  <si>
    <t>Фінансові результати діяльності:</t>
  </si>
  <si>
    <t>Валовий прибуток (збиток)</t>
  </si>
  <si>
    <t>Фінансовий результат від операційної діяльності</t>
  </si>
  <si>
    <t>Фінансовий результат від звичайної діяльності до оподаткування</t>
  </si>
  <si>
    <t>Частка меншості</t>
  </si>
  <si>
    <t>Чистий  прибуток (збиток), у тому числі:</t>
  </si>
  <si>
    <t xml:space="preserve">прибуток </t>
  </si>
  <si>
    <t>027/1</t>
  </si>
  <si>
    <t>збиток</t>
  </si>
  <si>
    <t>027/2</t>
  </si>
  <si>
    <t>ІІ. 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</si>
  <si>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</si>
  <si>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</t>
  </si>
  <si>
    <t>у тому числі за основними видами діяльності згідно з КВЕД</t>
  </si>
  <si>
    <t>030/1</t>
  </si>
  <si>
    <t>Резервний фонд</t>
  </si>
  <si>
    <t>Залишок нерозподіленого прибутку (непокритого збитку) на кінець звітного періоду</t>
  </si>
  <si>
    <t>ІІІ.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</si>
  <si>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</si>
  <si>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</si>
  <si>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035/1</t>
  </si>
  <si>
    <t>ПДВ, що підлягає сплаті до бюджету за підсумками звітного періоду</t>
  </si>
  <si>
    <t>035/2</t>
  </si>
  <si>
    <t>ПДВ, що підлягає відшкодуванню з бюджету за підсумками звітного періоду</t>
  </si>
  <si>
    <t>035/3</t>
  </si>
  <si>
    <t>рентні платежі</t>
  </si>
  <si>
    <t>035/4</t>
  </si>
  <si>
    <t>ресурсні платежі</t>
  </si>
  <si>
    <t>035/5</t>
  </si>
  <si>
    <t>035/6</t>
  </si>
  <si>
    <t>відрахування частини чистого прибутку  підприємствами</t>
  </si>
  <si>
    <t>035/6/1</t>
  </si>
  <si>
    <t>Погашення податкової заборгованості,  у тому числі:</t>
  </si>
  <si>
    <t>погашення реструктуризованих та відстрочених сум, що підлягають сплаті у поточному році до бюджету</t>
  </si>
  <si>
    <t>036/1</t>
  </si>
  <si>
    <t>до державних цільових фондів</t>
  </si>
  <si>
    <t>036/2</t>
  </si>
  <si>
    <t>неустойки (штрафи, пені)</t>
  </si>
  <si>
    <t>036/3</t>
  </si>
  <si>
    <t>Внески до державних цільових фондів,                                              у тому числі:</t>
  </si>
  <si>
    <t>037/1</t>
  </si>
  <si>
    <t>внески до фондів соціального страхування</t>
  </si>
  <si>
    <t>037/2</t>
  </si>
  <si>
    <t>Інші обов’язкові платежі, у тому числі:</t>
  </si>
  <si>
    <t>038/1</t>
  </si>
  <si>
    <t>038/2</t>
  </si>
  <si>
    <t>Основні фінансові показники підприємства</t>
  </si>
  <si>
    <t>І.Формування прибутку підприємства</t>
  </si>
  <si>
    <r>
      <rPr>
        <sz val="12"/>
        <color indexed="8"/>
        <rFont val="Calibri"/>
        <family val="2"/>
        <charset val="204"/>
      </rPr>
      <t>00</t>
    </r>
    <r>
      <rPr>
        <sz val="12"/>
        <color indexed="8"/>
        <rFont val="Times New Roman"/>
        <family val="1"/>
        <charset val="204"/>
      </rPr>
      <t>1</t>
    </r>
  </si>
  <si>
    <r>
      <rPr>
        <sz val="12"/>
        <color indexed="8"/>
        <rFont val="Calibri"/>
        <family val="2"/>
        <charset val="204"/>
      </rPr>
      <t>002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</si>
  <si>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</si>
  <si>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</si>
  <si>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005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</si>
  <si>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</si>
  <si>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007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</si>
  <si>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</si>
  <si>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009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</si>
  <si>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</si>
  <si>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011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</si>
  <si>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012</t>
    </r>
    <r>
      <rPr>
        <sz val="12"/>
        <color indexed="8"/>
        <rFont val="Times New Roman"/>
        <family val="1"/>
        <charset val="204"/>
      </rPr>
      <t/>
    </r>
  </si>
  <si>
    <t>013</t>
  </si>
  <si>
    <t>014</t>
  </si>
  <si>
    <t>014/6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</si>
  <si>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</si>
  <si>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</si>
  <si>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</si>
  <si>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</si>
  <si>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</si>
  <si>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</si>
  <si>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</si>
  <si>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</si>
  <si>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</si>
  <si>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</si>
  <si>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</si>
  <si>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</si>
  <si>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</si>
  <si>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</si>
  <si>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</si>
  <si>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</si>
  <si>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</si>
  <si>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</si>
  <si>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</si>
  <si>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</si>
  <si>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</si>
  <si>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</si>
  <si>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</si>
  <si>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</si>
  <si>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До єдиного внеску на загальнообов"язкове державне соціальне страхування</t>
  </si>
  <si>
    <t>коди</t>
  </si>
  <si>
    <t xml:space="preserve">Підприємство  </t>
  </si>
  <si>
    <t xml:space="preserve">за ЄДПОУ </t>
  </si>
  <si>
    <t xml:space="preserve">Організаційно-правова форма </t>
  </si>
  <si>
    <t> Комунальне підприємство</t>
  </si>
  <si>
    <t>за КОПФГ</t>
  </si>
  <si>
    <t>150 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</si>
  <si>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</si>
  <si>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</si>
  <si>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</si>
  <si>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</si>
  <si>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виміру: тис. гривень</t>
  </si>
  <si>
    <t>Форма власності</t>
  </si>
  <si>
    <t> Комунальна власність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</si>
  <si>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</si>
  <si>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</si>
  <si>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</si>
  <si>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</si>
  <si>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>ЗАТВЕРДЖЕНО</t>
  </si>
  <si>
    <t xml:space="preserve">Нетішинської міської ради  </t>
  </si>
  <si>
    <t>рік</t>
  </si>
  <si>
    <t>Елементи операційних витрат</t>
  </si>
  <si>
    <t xml:space="preserve">Код рядка </t>
  </si>
  <si>
    <t xml:space="preserve">І  </t>
  </si>
  <si>
    <t xml:space="preserve">ІІ  </t>
  </si>
  <si>
    <t xml:space="preserve">ІІІ </t>
  </si>
  <si>
    <t xml:space="preserve">ІV </t>
  </si>
  <si>
    <t>Матеріальні витрати, у тому числі:</t>
  </si>
  <si>
    <t>001/1</t>
  </si>
  <si>
    <t>001/2</t>
  </si>
  <si>
    <t>Витрати на оплату праці</t>
  </si>
  <si>
    <t>Амортизація</t>
  </si>
  <si>
    <t>Операційні витрати, усього</t>
  </si>
  <si>
    <t>Капітальні інвестиції</t>
  </si>
  <si>
    <t>Капітальні інвестиції, усього,</t>
  </si>
  <si>
    <t>у тому числі:</t>
  </si>
  <si>
    <t>капітальне будівництво</t>
  </si>
  <si>
    <t>придбання (виготовлення) основних засобів</t>
  </si>
  <si>
    <t>001/3</t>
  </si>
  <si>
    <t>001/4</t>
  </si>
  <si>
    <t>модернізація, модифікація (добудова, дообладнання, реконструкція) основних засобів</t>
  </si>
  <si>
    <t>001/5</t>
  </si>
  <si>
    <t>капітальний ремонт</t>
  </si>
  <si>
    <t>001/6</t>
  </si>
  <si>
    <t>002</t>
  </si>
  <si>
    <t>003</t>
  </si>
  <si>
    <t>004</t>
  </si>
  <si>
    <t>005</t>
  </si>
  <si>
    <t>006</t>
  </si>
  <si>
    <t xml:space="preserve">Надходження грошових коштів від основної діяльності </t>
  </si>
  <si>
    <t>Виручка від реалізації продукції (товарів, робіт, послуг)</t>
  </si>
  <si>
    <t xml:space="preserve">Цільове фінансування  </t>
  </si>
  <si>
    <t xml:space="preserve">Отримання короткострокових кредитів </t>
  </si>
  <si>
    <t>Аванси одержані</t>
  </si>
  <si>
    <t xml:space="preserve">Надходження грошових коштів від інвестиційної діяльності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</si>
  <si>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</si>
  <si>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</si>
  <si>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</si>
  <si>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r>
      <t xml:space="preserve">Інші надходження </t>
    </r>
    <r>
      <rPr>
        <i/>
        <sz val="10"/>
        <color indexed="8"/>
        <rFont val="Times New Roman"/>
        <family val="1"/>
        <charset val="204"/>
      </rPr>
      <t xml:space="preserve">(розшифрувати) </t>
    </r>
  </si>
  <si>
    <t xml:space="preserve">Надходження грошових коштів від фінансової діяльності </t>
  </si>
  <si>
    <t xml:space="preserve">Отримання довгострокових кредитів </t>
  </si>
  <si>
    <t>Видатки грошових коштів основної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</si>
  <si>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</si>
  <si>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</si>
  <si>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 xml:space="preserve">Повернення короткострокових кредитів </t>
  </si>
  <si>
    <r>
      <t xml:space="preserve">Платежі в бюджет </t>
    </r>
    <r>
      <rPr>
        <i/>
        <sz val="10"/>
        <color indexed="8"/>
        <rFont val="Times New Roman"/>
        <family val="1"/>
        <charset val="204"/>
      </rPr>
      <t xml:space="preserve">(розшифрувати) </t>
    </r>
  </si>
  <si>
    <r>
      <t xml:space="preserve">Інші витрати </t>
    </r>
    <r>
      <rPr>
        <i/>
        <sz val="10"/>
        <color indexed="8"/>
        <rFont val="Times New Roman"/>
        <family val="1"/>
        <charset val="204"/>
      </rPr>
      <t>(розшифрувати)</t>
    </r>
  </si>
  <si>
    <t xml:space="preserve">Видатки грошових коштів інвестиційної діяльності </t>
  </si>
  <si>
    <t xml:space="preserve">Придбання основних засобів  </t>
  </si>
  <si>
    <t>Капітальне будівництво</t>
  </si>
  <si>
    <t xml:space="preserve">Придбання нематеріальних активів </t>
  </si>
  <si>
    <t xml:space="preserve">Придбання акцій та облігацій  </t>
  </si>
  <si>
    <r>
      <t xml:space="preserve">Інші витрати </t>
    </r>
    <r>
      <rPr>
        <i/>
        <sz val="11"/>
        <color indexed="8"/>
        <rFont val="Times New Roman"/>
        <family val="1"/>
        <charset val="204"/>
      </rPr>
      <t>(розшифрувати)</t>
    </r>
  </si>
  <si>
    <t xml:space="preserve">Видатки грошових коштів фінансової діяльності </t>
  </si>
  <si>
    <t xml:space="preserve">Сплата дивідендів </t>
  </si>
  <si>
    <t xml:space="preserve">Повернення довгострокових кредитів </t>
  </si>
  <si>
    <t>Грошові кошти:</t>
  </si>
  <si>
    <t>на початок періоду</t>
  </si>
  <si>
    <t>на кінець періоду</t>
  </si>
  <si>
    <t>Чистий грошовий потік</t>
  </si>
  <si>
    <r>
      <rPr>
        <sz val="12"/>
        <color indexed="8"/>
        <rFont val="Calibri"/>
        <family val="2"/>
        <charset val="204"/>
      </rPr>
      <t>013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</si>
  <si>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</si>
  <si>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</si>
  <si>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017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</si>
  <si>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</si>
  <si>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019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</si>
  <si>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</si>
  <si>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022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</si>
  <si>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023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</si>
  <si>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024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</si>
  <si>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025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</si>
  <si>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026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</si>
  <si>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027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</si>
  <si>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028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</si>
  <si>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029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</si>
  <si>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030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</si>
  <si>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031</t>
    </r>
    <r>
      <rPr>
        <sz val="12"/>
        <color indexed="8"/>
        <rFont val="Times New Roman"/>
        <family val="1"/>
        <charset val="204"/>
      </rPr>
      <t/>
    </r>
  </si>
  <si>
    <r>
      <rPr>
        <sz val="12"/>
        <color indexed="8"/>
        <rFont val="Calibri"/>
        <family val="2"/>
        <charset val="204"/>
      </rPr>
      <t>032</t>
    </r>
    <r>
      <rPr>
        <sz val="12"/>
        <color indexed="8"/>
        <rFont val="Times New Roman"/>
        <family val="1"/>
        <charset val="204"/>
      </rPr>
      <t/>
    </r>
  </si>
  <si>
    <r>
      <rPr>
        <sz val="10"/>
        <color indexed="8"/>
        <rFont val="Calibri"/>
        <family val="2"/>
        <charset val="204"/>
      </rPr>
      <t>00</t>
    </r>
    <r>
      <rPr>
        <sz val="10"/>
        <color indexed="8"/>
        <rFont val="Times New Roman"/>
        <family val="1"/>
        <charset val="204"/>
      </rPr>
      <t>1</t>
    </r>
  </si>
  <si>
    <t>019/2</t>
  </si>
  <si>
    <t>Головний бухгалтер</t>
  </si>
  <si>
    <t>частина чистого прибутку</t>
  </si>
  <si>
    <t>Відрахування частини прибутку (доходу) до бюджету 15%</t>
  </si>
  <si>
    <t>додаток 3</t>
  </si>
  <si>
    <t xml:space="preserve">Рух грошових коштів </t>
  </si>
  <si>
    <t>Інші фонди (розшифрувати)</t>
  </si>
  <si>
    <t>Інші цілі (розшифрувати)</t>
  </si>
  <si>
    <t>інші податки, у тому числі (розшифрувати):</t>
  </si>
  <si>
    <t>Факт минулого року 2016р.</t>
  </si>
  <si>
    <t>Плановий рік         2018р.            (усього)</t>
  </si>
  <si>
    <t>Фінансовий план поточно-го року 2017р.</t>
  </si>
  <si>
    <t>місцеві податки та збори ( земельний  податок)</t>
  </si>
  <si>
    <t>інші платежі (розшифрувати)адмінпослуги по переоформленню зем ділянок)</t>
  </si>
  <si>
    <t>Директор</t>
  </si>
  <si>
    <t xml:space="preserve">Інші операційні витрати </t>
  </si>
  <si>
    <t>Інші операційні витрати (розшифрувати)</t>
  </si>
  <si>
    <t>витрати на консалтингові послуги</t>
  </si>
  <si>
    <t>витрати на страхов іпослуги</t>
  </si>
  <si>
    <t>витрати на аудиторські послуги</t>
  </si>
  <si>
    <r>
      <rPr>
        <b/>
        <sz val="12"/>
        <color indexed="8"/>
        <rFont val="Calibri"/>
        <family val="2"/>
        <charset val="204"/>
      </rPr>
      <t>021</t>
    </r>
    <r>
      <rPr>
        <sz val="12"/>
        <color indexed="8"/>
        <rFont val="Times New Roman"/>
        <family val="1"/>
        <charset val="204"/>
      </rPr>
      <t/>
    </r>
  </si>
  <si>
    <r>
      <rPr>
        <b/>
        <sz val="12"/>
        <color indexed="8"/>
        <rFont val="Calibri"/>
        <family val="2"/>
        <charset val="204"/>
      </rPr>
      <t>015</t>
    </r>
    <r>
      <rPr>
        <sz val="12"/>
        <color indexed="8"/>
        <rFont val="Times New Roman"/>
        <family val="1"/>
        <charset val="204"/>
      </rPr>
      <t/>
    </r>
  </si>
  <si>
    <t xml:space="preserve">Інші вирахування з доходу (розшифрувати) </t>
  </si>
  <si>
    <t>Інші доходи (розшифрувати)</t>
  </si>
  <si>
    <t>007/1</t>
  </si>
  <si>
    <t>Факт минулого року 2017р.</t>
  </si>
  <si>
    <t>Л.П.Клочай</t>
  </si>
  <si>
    <t>О.М.Савчук</t>
  </si>
  <si>
    <t xml:space="preserve">Інші операційні доходи (розшифрувати)  </t>
  </si>
  <si>
    <t>Інші операційні доходи (кошти від НСЗУ-"зелений список" )</t>
  </si>
  <si>
    <t>Інші операційні доходи (кошти від НСЗУ-"червоний список" )</t>
  </si>
  <si>
    <t>Дохід з місцевого бюджету цільового фінансування на оплату комунальних послуг та енергоносіїв</t>
  </si>
  <si>
    <t>Дохід з місцевого бюджету за  цільовими програмами ( пільгові медикаменти)</t>
  </si>
  <si>
    <t>Інші надходження (капітальні видатки)</t>
  </si>
  <si>
    <t>007/2</t>
  </si>
  <si>
    <t>007/3</t>
  </si>
  <si>
    <t>007/4</t>
  </si>
  <si>
    <t>007/5</t>
  </si>
  <si>
    <t>007/6</t>
  </si>
  <si>
    <t>016/1</t>
  </si>
  <si>
    <t>016/2</t>
  </si>
  <si>
    <t>016/3</t>
  </si>
  <si>
    <t>016/4</t>
  </si>
  <si>
    <t>016/5</t>
  </si>
  <si>
    <t>016/6</t>
  </si>
  <si>
    <t>016/7</t>
  </si>
  <si>
    <t>Предмети, матеріали, обладнання та інвентар</t>
  </si>
  <si>
    <t>медикаменти та перевязувальні матеріали</t>
  </si>
  <si>
    <t>Витрати на оплату комунальних послуг та енергоносіїв</t>
  </si>
  <si>
    <t>Витрати за програмою "Доступні ліки"</t>
  </si>
  <si>
    <t>Інші витрати (капітальні видатки)</t>
  </si>
  <si>
    <t>Інші операційни витрати</t>
  </si>
  <si>
    <t>016/8</t>
  </si>
  <si>
    <t>016/9</t>
  </si>
  <si>
    <t>016/10</t>
  </si>
  <si>
    <t>016/11</t>
  </si>
  <si>
    <t>Плановий рік  ІІІ,ІV     2018             (усього)</t>
  </si>
  <si>
    <t>витрати на оплату послуг  (Medics-медична соціальна платформа )</t>
  </si>
  <si>
    <t>016/12</t>
  </si>
  <si>
    <r>
      <t xml:space="preserve">Інші надходження </t>
    </r>
    <r>
      <rPr>
        <i/>
        <sz val="11"/>
        <color indexed="8"/>
        <rFont val="Times New Roman"/>
        <family val="1"/>
        <charset val="204"/>
      </rPr>
      <t>(розшифрувати)</t>
    </r>
  </si>
  <si>
    <r>
      <rPr>
        <sz val="10"/>
        <color indexed="8"/>
        <rFont val="Times New Roman"/>
        <family val="1"/>
        <charset val="204"/>
      </rPr>
      <t xml:space="preserve">витрати на паливо та енергію </t>
    </r>
    <r>
      <rPr>
        <i/>
        <sz val="10"/>
        <color indexed="8"/>
        <rFont val="Times New Roman"/>
        <family val="1"/>
        <charset val="204"/>
      </rPr>
      <t xml:space="preserve"> комунальні послуги (вода,електроенергія, теплопостачання...)</t>
    </r>
  </si>
  <si>
    <t>витрати на сировину і основні матеріали</t>
  </si>
  <si>
    <t>придбання (створення) нематеріальних активів (бух програма)</t>
  </si>
  <si>
    <t>придбання (виготовлення) інших необоротних матеріальних активів( меблі , компьютерне обладнання тощо)</t>
  </si>
  <si>
    <t>Фінансовий план поточно-го року 2018р.</t>
  </si>
  <si>
    <t>Факт минулого року2017р</t>
  </si>
  <si>
    <t>План поточного року 2018р</t>
  </si>
  <si>
    <r>
      <t xml:space="preserve">Прогнозний рух коштів на кінець </t>
    </r>
    <r>
      <rPr>
        <b/>
        <sz val="10"/>
        <color indexed="8"/>
        <rFont val="Times New Roman"/>
        <family val="1"/>
        <charset val="204"/>
      </rPr>
      <t>поточного</t>
    </r>
    <r>
      <rPr>
        <sz val="10"/>
        <color indexed="8"/>
        <rFont val="Times New Roman"/>
        <family val="1"/>
        <charset val="204"/>
      </rPr>
      <t xml:space="preserve"> року 2018р</t>
    </r>
  </si>
  <si>
    <r>
      <rPr>
        <b/>
        <sz val="14"/>
        <color indexed="8"/>
        <rFont val="Times New Roman"/>
        <family val="1"/>
        <charset val="204"/>
      </rPr>
      <t xml:space="preserve">Комунальне некомерційне підприємство Нетішинської міської ради  </t>
    </r>
    <r>
      <rPr>
        <b/>
        <i/>
        <sz val="14"/>
        <color indexed="8"/>
        <rFont val="Times New Roman"/>
        <family val="1"/>
        <charset val="204"/>
      </rPr>
      <t xml:space="preserve">                </t>
    </r>
    <r>
      <rPr>
        <b/>
        <i/>
        <sz val="14"/>
        <color indexed="8"/>
        <rFont val="Rockwell"/>
        <family val="1"/>
      </rPr>
      <t>«Центр ПМСД»</t>
    </r>
  </si>
  <si>
    <t>м.Нетішин,  вул. Лісова,1</t>
  </si>
  <si>
    <t>86.21</t>
  </si>
  <si>
    <t>9-03-90</t>
  </si>
  <si>
    <t>Клочай Лариса Петрівна</t>
  </si>
  <si>
    <t>Загальна медична практика</t>
  </si>
  <si>
    <t>ФІНАНСОВИЙ ПЛАН ПІДПРИЄМСТВА НА ІІІ-ІV квартал 2018 року</t>
  </si>
  <si>
    <t>001</t>
  </si>
  <si>
    <r>
      <t>002</t>
    </r>
    <r>
      <rPr>
        <sz val="12"/>
        <color indexed="8"/>
        <rFont val="Times New Roman"/>
        <family val="1"/>
        <charset val="204"/>
      </rPr>
      <t/>
    </r>
  </si>
  <si>
    <r>
      <t>003</t>
    </r>
    <r>
      <rPr>
        <sz val="12"/>
        <color indexed="8"/>
        <rFont val="Times New Roman"/>
        <family val="1"/>
        <charset val="204"/>
      </rPr>
      <t/>
    </r>
  </si>
  <si>
    <r>
      <t>004</t>
    </r>
    <r>
      <rPr>
        <sz val="12"/>
        <color indexed="8"/>
        <rFont val="Times New Roman"/>
        <family val="1"/>
        <charset val="204"/>
      </rPr>
      <t/>
    </r>
  </si>
  <si>
    <r>
      <t>005</t>
    </r>
    <r>
      <rPr>
        <sz val="12"/>
        <color indexed="8"/>
        <rFont val="Times New Roman"/>
        <family val="1"/>
        <charset val="204"/>
      </rPr>
      <t/>
    </r>
  </si>
  <si>
    <r>
      <t>006</t>
    </r>
    <r>
      <rPr>
        <sz val="12"/>
        <color indexed="8"/>
        <rFont val="Times New Roman"/>
        <family val="1"/>
        <charset val="204"/>
      </rPr>
      <t/>
    </r>
  </si>
  <si>
    <r>
      <t>007</t>
    </r>
    <r>
      <rPr>
        <sz val="12"/>
        <color indexed="8"/>
        <rFont val="Times New Roman"/>
        <family val="1"/>
        <charset val="204"/>
      </rPr>
      <t/>
    </r>
  </si>
  <si>
    <r>
      <t>008</t>
    </r>
    <r>
      <rPr>
        <sz val="12"/>
        <color indexed="8"/>
        <rFont val="Times New Roman"/>
        <family val="1"/>
        <charset val="204"/>
      </rPr>
      <t/>
    </r>
  </si>
  <si>
    <r>
      <t>009</t>
    </r>
    <r>
      <rPr>
        <sz val="12"/>
        <color indexed="8"/>
        <rFont val="Times New Roman"/>
        <family val="1"/>
        <charset val="204"/>
      </rPr>
      <t/>
    </r>
  </si>
  <si>
    <r>
      <t>010</t>
    </r>
    <r>
      <rPr>
        <sz val="12"/>
        <color indexed="8"/>
        <rFont val="Times New Roman"/>
        <family val="1"/>
        <charset val="204"/>
      </rPr>
      <t/>
    </r>
  </si>
  <si>
    <r>
      <t>011</t>
    </r>
    <r>
      <rPr>
        <sz val="12"/>
        <color indexed="8"/>
        <rFont val="Times New Roman"/>
        <family val="1"/>
        <charset val="204"/>
      </rPr>
      <t/>
    </r>
  </si>
  <si>
    <r>
      <t>012</t>
    </r>
    <r>
      <rPr>
        <sz val="12"/>
        <color indexed="8"/>
        <rFont val="Times New Roman"/>
        <family val="1"/>
        <charset val="204"/>
      </rPr>
      <t/>
    </r>
  </si>
  <si>
    <t>Фінансові витрати (розшифрувати)</t>
  </si>
  <si>
    <r>
      <t xml:space="preserve">Чистий дохід (виручка) від реалізації продукції (товарів, робіт, послуг) </t>
    </r>
    <r>
      <rPr>
        <i/>
        <sz val="11"/>
        <rFont val="Times New Roman"/>
        <family val="1"/>
        <charset val="204"/>
      </rPr>
      <t>(розшифрувати)</t>
    </r>
  </si>
  <si>
    <t>Факт минулого року 2017 р.</t>
  </si>
  <si>
    <t>Плано-вий рік (усього) ІІІ-ІV квартал 2018р.</t>
  </si>
  <si>
    <t>Витрати на збут (розшифрувати)</t>
  </si>
  <si>
    <t>Фінансо-вий план поточ-ного року 2018р</t>
  </si>
  <si>
    <t>Єдиний внесок на загальнообов"яз-кове державне соціальне страхування</t>
  </si>
  <si>
    <t>Інші витрати (розшифрувати)</t>
  </si>
  <si>
    <t xml:space="preserve">Надзвичайні витрати (невідшкодовані збитки) </t>
  </si>
  <si>
    <t>Дохід з місцевого бюджету за  цільо-вими програмами ( "Доступні ліки")</t>
  </si>
  <si>
    <t>Єдиний внесок на загальнообов"яз кове державне соціальне страхування</t>
  </si>
  <si>
    <t>Витрати на відшкодування коштів для пільгових катег населення ( "Пільгові медикаменти")</t>
  </si>
  <si>
    <t>Інші адміністративні витрати в т.ч. на оплату праці та відрядження</t>
  </si>
  <si>
    <t>витрати на оплату послуг в т.ч. (встановлення та  обслуговування бух програми, ремонт авто, компютерної техніки, звязку, охорони тощо)</t>
  </si>
  <si>
    <t>007/7</t>
  </si>
  <si>
    <t xml:space="preserve">рішенням сорок четвертої сесії                           </t>
  </si>
  <si>
    <t>VІІ скликання</t>
  </si>
  <si>
    <t>07.09.2018 № 44/2932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</si>
</sst>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_ ;[Red]\-0.0\ "/>
  </numFmts>
  <fonts count="47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Bodoni MT Black"/>
      <family val="1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Rockwell"/>
      <family val="1"/>
    </font>
    <font>
      <sz val="10"/>
      <color indexed="8"/>
      <name val="Arial"/>
      <family val="2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</font>
    <font>
      <sz val="13"/>
      <color indexed="8"/>
      <name val="Calibri"/>
      <family val="2"/>
    </font>
    <font>
      <b/>
      <sz val="14"/>
      <name val="Times New Roman"/>
      <family val="1"/>
      <charset val="204"/>
    </font>
    <font>
      <sz val="14"/>
      <name val="Calibri"/>
      <family val="2"/>
    </font>
    <font>
      <sz val="14"/>
      <name val="Times New Roman"/>
      <family val="1"/>
      <charset val="204"/>
    </font>
    <font>
      <sz val="14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Bodoni MT Black"/>
      <family val="1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indexed="8"/>
      <name val="Calibri"/>
      <family val="2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5" fillId="0" borderId="0"/>
  </cellStyleXfs>
  <cellXfs count="21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4" fillId="0" borderId="8" xfId="0" applyFont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/>
    <xf numFmtId="0" fontId="15" fillId="0" borderId="12" xfId="0" applyFont="1" applyBorder="1"/>
    <xf numFmtId="0" fontId="1" fillId="0" borderId="3" xfId="0" applyFont="1" applyBorder="1" applyAlignment="1">
      <alignment vertical="center" wrapText="1"/>
    </xf>
    <xf numFmtId="0" fontId="19" fillId="0" borderId="0" xfId="0" applyFont="1"/>
    <xf numFmtId="0" fontId="7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vertical="center" wrapText="1"/>
    </xf>
    <xf numFmtId="49" fontId="20" fillId="0" borderId="1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164" fontId="3" fillId="0" borderId="16" xfId="0" applyNumberFormat="1" applyFont="1" applyBorder="1" applyAlignment="1">
      <alignment horizontal="center" vertical="center"/>
    </xf>
    <xf numFmtId="0" fontId="28" fillId="0" borderId="0" xfId="0" applyFont="1"/>
    <xf numFmtId="0" fontId="2" fillId="0" borderId="0" xfId="0" applyFont="1"/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49" fontId="18" fillId="2" borderId="20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 wrapText="1"/>
    </xf>
    <xf numFmtId="49" fontId="1" fillId="2" borderId="19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49" fontId="6" fillId="2" borderId="20" xfId="0" applyNumberFormat="1" applyFont="1" applyFill="1" applyBorder="1" applyAlignment="1">
      <alignment horizontal="center" vertical="center"/>
    </xf>
    <xf numFmtId="0" fontId="33" fillId="0" borderId="0" xfId="0" applyFont="1"/>
    <xf numFmtId="164" fontId="3" fillId="0" borderId="20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164" fontId="21" fillId="0" borderId="20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0" fontId="34" fillId="0" borderId="0" xfId="0" applyFont="1"/>
    <xf numFmtId="0" fontId="34" fillId="0" borderId="12" xfId="0" applyFont="1" applyBorder="1"/>
    <xf numFmtId="0" fontId="34" fillId="0" borderId="0" xfId="0" applyFont="1" applyAlignment="1">
      <alignment horizontal="left"/>
    </xf>
    <xf numFmtId="164" fontId="3" fillId="2" borderId="20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center" vertical="center" wrapText="1"/>
    </xf>
    <xf numFmtId="164" fontId="21" fillId="2" borderId="20" xfId="0" applyNumberFormat="1" applyFont="1" applyFill="1" applyBorder="1" applyAlignment="1">
      <alignment horizontal="center" vertical="center" wrapText="1"/>
    </xf>
    <xf numFmtId="164" fontId="35" fillId="2" borderId="16" xfId="0" applyNumberFormat="1" applyFont="1" applyFill="1" applyBorder="1" applyAlignment="1">
      <alignment horizontal="center" vertical="center"/>
    </xf>
    <xf numFmtId="164" fontId="36" fillId="2" borderId="20" xfId="0" applyNumberFormat="1" applyFont="1" applyFill="1" applyBorder="1" applyAlignment="1">
      <alignment horizontal="center" vertical="center" wrapText="1"/>
    </xf>
    <xf numFmtId="164" fontId="36" fillId="2" borderId="20" xfId="0" applyNumberFormat="1" applyFont="1" applyFill="1" applyBorder="1" applyAlignment="1">
      <alignment horizontal="center" vertical="center"/>
    </xf>
    <xf numFmtId="164" fontId="36" fillId="2" borderId="16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left" vertical="center"/>
    </xf>
    <xf numFmtId="0" fontId="30" fillId="0" borderId="0" xfId="0" applyFont="1" applyFill="1"/>
    <xf numFmtId="0" fontId="29" fillId="0" borderId="0" xfId="0" applyFont="1" applyFill="1"/>
    <xf numFmtId="0" fontId="32" fillId="0" borderId="0" xfId="0" applyFont="1" applyFill="1"/>
    <xf numFmtId="0" fontId="31" fillId="0" borderId="0" xfId="0" applyFont="1" applyFill="1" applyBorder="1" applyAlignment="1">
      <alignment horizontal="center" vertical="center"/>
    </xf>
    <xf numFmtId="0" fontId="33" fillId="0" borderId="0" xfId="0" applyFont="1" applyFill="1"/>
    <xf numFmtId="0" fontId="15" fillId="0" borderId="12" xfId="0" applyFont="1" applyFill="1" applyBorder="1"/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38" fillId="0" borderId="0" xfId="0" applyFont="1" applyFill="1"/>
    <xf numFmtId="0" fontId="39" fillId="0" borderId="20" xfId="0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 wrapText="1"/>
    </xf>
    <xf numFmtId="0" fontId="41" fillId="0" borderId="0" xfId="0" applyFont="1" applyFill="1"/>
    <xf numFmtId="0" fontId="27" fillId="0" borderId="0" xfId="0" applyFont="1" applyFill="1"/>
    <xf numFmtId="0" fontId="39" fillId="0" borderId="20" xfId="0" applyFont="1" applyFill="1" applyBorder="1" applyAlignment="1">
      <alignment vertical="center"/>
    </xf>
    <xf numFmtId="0" fontId="39" fillId="0" borderId="20" xfId="0" applyFont="1" applyFill="1" applyBorder="1" applyAlignment="1">
      <alignment vertical="center" wrapText="1"/>
    </xf>
    <xf numFmtId="49" fontId="39" fillId="0" borderId="20" xfId="0" applyNumberFormat="1" applyFont="1" applyFill="1" applyBorder="1" applyAlignment="1">
      <alignment horizontal="center" vertical="center"/>
    </xf>
    <xf numFmtId="2" fontId="39" fillId="0" borderId="20" xfId="0" applyNumberFormat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left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39" fillId="0" borderId="25" xfId="0" applyFont="1" applyFill="1" applyBorder="1" applyAlignment="1">
      <alignment horizontal="center" vertical="center"/>
    </xf>
    <xf numFmtId="0" fontId="39" fillId="0" borderId="26" xfId="0" applyFont="1" applyFill="1" applyBorder="1" applyAlignment="1">
      <alignment horizontal="center" vertical="center"/>
    </xf>
    <xf numFmtId="164" fontId="39" fillId="0" borderId="20" xfId="0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 wrapText="1"/>
    </xf>
    <xf numFmtId="0" fontId="39" fillId="0" borderId="24" xfId="0" applyFont="1" applyFill="1" applyBorder="1" applyAlignment="1">
      <alignment horizontal="center" vertical="center"/>
    </xf>
    <xf numFmtId="0" fontId="39" fillId="0" borderId="25" xfId="0" applyFont="1" applyFill="1" applyBorder="1"/>
    <xf numFmtId="0" fontId="39" fillId="0" borderId="26" xfId="0" applyFont="1" applyFill="1" applyBorder="1"/>
    <xf numFmtId="164" fontId="39" fillId="0" borderId="20" xfId="0" applyNumberFormat="1" applyFont="1" applyFill="1" applyBorder="1" applyAlignment="1">
      <alignment vertical="center"/>
    </xf>
    <xf numFmtId="2" fontId="42" fillId="0" borderId="20" xfId="0" applyNumberFormat="1" applyFont="1" applyFill="1" applyBorder="1" applyAlignment="1">
      <alignment horizontal="center" vertical="center"/>
    </xf>
    <xf numFmtId="164" fontId="39" fillId="0" borderId="20" xfId="0" applyNumberFormat="1" applyFont="1" applyFill="1" applyBorder="1" applyAlignment="1">
      <alignment horizontal="right" vertical="center"/>
    </xf>
    <xf numFmtId="164" fontId="7" fillId="0" borderId="20" xfId="0" applyNumberFormat="1" applyFont="1" applyFill="1" applyBorder="1" applyAlignment="1" applyProtection="1">
      <alignment horizontal="right" vertical="center"/>
      <protection locked="0"/>
    </xf>
    <xf numFmtId="0" fontId="7" fillId="0" borderId="27" xfId="1" applyFont="1" applyFill="1" applyBorder="1" applyAlignment="1">
      <alignment horizontal="left" vertical="center" wrapText="1"/>
    </xf>
    <xf numFmtId="0" fontId="39" fillId="0" borderId="28" xfId="0" applyFont="1" applyFill="1" applyBorder="1" applyAlignment="1">
      <alignment vertical="center" wrapText="1"/>
    </xf>
    <xf numFmtId="165" fontId="39" fillId="0" borderId="20" xfId="1" applyNumberFormat="1" applyFont="1" applyFill="1" applyBorder="1" applyAlignment="1">
      <alignment horizontal="right" vertical="center" wrapText="1"/>
    </xf>
    <xf numFmtId="0" fontId="39" fillId="0" borderId="20" xfId="1" applyFont="1" applyFill="1" applyBorder="1" applyAlignment="1">
      <alignment horizontal="left" vertical="center" wrapText="1"/>
    </xf>
    <xf numFmtId="164" fontId="39" fillId="0" borderId="20" xfId="0" applyNumberFormat="1" applyFont="1" applyFill="1" applyBorder="1" applyAlignment="1" applyProtection="1">
      <alignment horizontal="right" vertical="center"/>
      <protection locked="0"/>
    </xf>
    <xf numFmtId="164" fontId="42" fillId="0" borderId="20" xfId="0" applyNumberFormat="1" applyFont="1" applyFill="1" applyBorder="1" applyAlignment="1">
      <alignment horizontal="center" vertical="center"/>
    </xf>
    <xf numFmtId="164" fontId="29" fillId="0" borderId="0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6" fillId="2" borderId="19" xfId="0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vertical="center" wrapText="1"/>
    </xf>
    <xf numFmtId="0" fontId="43" fillId="2" borderId="20" xfId="0" applyFont="1" applyFill="1" applyBorder="1" applyAlignment="1">
      <alignment horizontal="center" vertical="center" wrapText="1"/>
    </xf>
    <xf numFmtId="0" fontId="43" fillId="2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center" wrapText="1"/>
    </xf>
    <xf numFmtId="0" fontId="21" fillId="2" borderId="20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horizontal="center" vertical="center"/>
    </xf>
    <xf numFmtId="0" fontId="35" fillId="2" borderId="20" xfId="0" applyFont="1" applyFill="1" applyBorder="1" applyAlignment="1">
      <alignment vertical="center" wrapText="1"/>
    </xf>
    <xf numFmtId="0" fontId="37" fillId="2" borderId="20" xfId="0" applyFont="1" applyFill="1" applyBorder="1" applyAlignment="1">
      <alignment horizontal="center" vertical="center" wrapText="1"/>
    </xf>
    <xf numFmtId="0" fontId="37" fillId="2" borderId="20" xfId="0" applyFont="1" applyFill="1" applyBorder="1" applyAlignment="1">
      <alignment horizontal="center" vertical="center"/>
    </xf>
    <xf numFmtId="0" fontId="37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 wrapText="1"/>
    </xf>
    <xf numFmtId="4" fontId="37" fillId="2" borderId="20" xfId="0" applyNumberFormat="1" applyFont="1" applyFill="1" applyBorder="1" applyAlignment="1">
      <alignment horizontal="center" vertical="center" wrapText="1"/>
    </xf>
    <xf numFmtId="4" fontId="37" fillId="2" borderId="20" xfId="0" applyNumberFormat="1" applyFont="1" applyFill="1" applyBorder="1" applyAlignment="1">
      <alignment horizontal="center" vertical="center"/>
    </xf>
    <xf numFmtId="4" fontId="37" fillId="2" borderId="29" xfId="0" applyNumberFormat="1" applyFont="1" applyFill="1" applyBorder="1" applyAlignment="1">
      <alignment horizontal="center" vertical="center"/>
    </xf>
    <xf numFmtId="0" fontId="44" fillId="2" borderId="20" xfId="0" applyFont="1" applyFill="1" applyBorder="1" applyAlignment="1">
      <alignment horizontal="center" vertical="center"/>
    </xf>
    <xf numFmtId="0" fontId="44" fillId="2" borderId="16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0" fontId="45" fillId="0" borderId="0" xfId="0" applyFont="1"/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6" fillId="0" borderId="0" xfId="0" applyFont="1" applyAlignment="1">
      <alignment horizontal="left"/>
    </xf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7" fillId="0" borderId="0" xfId="0" applyFont="1" applyFill="1" applyAlignment="1">
      <alignment horizontal="center" vertical="center"/>
    </xf>
    <xf numFmtId="0" fontId="39" fillId="0" borderId="20" xfId="0" applyFont="1" applyFill="1" applyBorder="1" applyAlignment="1">
      <alignment horizontal="center" vertical="center"/>
    </xf>
    <xf numFmtId="0" fontId="39" fillId="0" borderId="20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/>
    </xf>
    <xf numFmtId="0" fontId="39" fillId="0" borderId="25" xfId="0" applyFont="1" applyFill="1" applyBorder="1" applyAlignment="1">
      <alignment horizontal="center" vertical="center"/>
    </xf>
    <xf numFmtId="0" fontId="39" fillId="0" borderId="26" xfId="0" applyFont="1" applyFill="1" applyBorder="1" applyAlignment="1">
      <alignment horizontal="center" vertical="center"/>
    </xf>
    <xf numFmtId="49" fontId="39" fillId="0" borderId="27" xfId="0" applyNumberFormat="1" applyFont="1" applyFill="1" applyBorder="1" applyAlignment="1">
      <alignment horizontal="center" vertical="center"/>
    </xf>
    <xf numFmtId="49" fontId="39" fillId="0" borderId="28" xfId="0" applyNumberFormat="1" applyFont="1" applyFill="1" applyBorder="1" applyAlignment="1">
      <alignment horizontal="center" vertical="center"/>
    </xf>
    <xf numFmtId="0" fontId="39" fillId="0" borderId="27" xfId="0" applyFont="1" applyFill="1" applyBorder="1" applyAlignment="1">
      <alignment vertical="center" wrapText="1"/>
    </xf>
    <xf numFmtId="0" fontId="39" fillId="0" borderId="2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3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4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6"/>
  <sheetViews>
    <sheetView view="pageBreakPreview" topLeftCell="A7" zoomScaleNormal="100" zoomScaleSheetLayoutView="100" workbookViewId="0">
      <selection activeCell="C10" sqref="C10"/>
    </sheetView>
  </sheetViews>
  <sheetFormatPr defaultRowHeight="15"/>
  <cols>
    <col min="1" max="1" width="0.140625" customWidth="1"/>
    <col min="2" max="2" width="26.7109375" customWidth="1"/>
    <col min="6" max="6" width="8" customWidth="1"/>
    <col min="9" max="9" width="10.140625" customWidth="1"/>
    <col min="10" max="10" width="15.28515625" hidden="1" customWidth="1"/>
    <col min="11" max="11" width="9.140625" hidden="1" customWidth="1"/>
  </cols>
  <sheetData>
    <row r="1" spans="2:10" ht="43.5" customHeight="1">
      <c r="B1" s="9"/>
      <c r="E1" s="176" t="s">
        <v>135</v>
      </c>
      <c r="F1" s="176"/>
      <c r="G1" s="176"/>
      <c r="H1" s="176"/>
      <c r="I1" s="176"/>
      <c r="J1" s="43"/>
    </row>
    <row r="2" spans="2:10" ht="18.75">
      <c r="E2" s="177" t="s">
        <v>318</v>
      </c>
      <c r="F2" s="177"/>
      <c r="G2" s="177"/>
      <c r="H2" s="177"/>
      <c r="I2" s="177"/>
      <c r="J2" s="43"/>
    </row>
    <row r="3" spans="2:10" ht="18.75">
      <c r="B3" s="10"/>
      <c r="E3" s="177" t="s">
        <v>136</v>
      </c>
      <c r="F3" s="177"/>
      <c r="G3" s="177"/>
      <c r="H3" s="177"/>
      <c r="I3" s="177"/>
      <c r="J3" s="43"/>
    </row>
    <row r="4" spans="2:10" ht="18.75" customHeight="1">
      <c r="B4" s="11"/>
      <c r="E4" s="175" t="s">
        <v>319</v>
      </c>
      <c r="F4" s="175"/>
      <c r="G4" s="175"/>
      <c r="H4" s="175"/>
      <c r="I4" s="175"/>
      <c r="J4" s="43"/>
    </row>
    <row r="5" spans="2:10" ht="18.75">
      <c r="B5" s="11"/>
      <c r="E5" s="175" t="s">
        <v>320</v>
      </c>
      <c r="F5" s="175"/>
      <c r="G5" s="175"/>
      <c r="H5" s="175"/>
      <c r="I5" s="175"/>
      <c r="J5" s="43"/>
    </row>
    <row r="6" spans="2:10" ht="18.75">
      <c r="B6" s="11"/>
      <c r="E6" s="160"/>
      <c r="F6" s="160"/>
      <c r="G6" s="160"/>
      <c r="H6" s="160"/>
      <c r="I6" s="160"/>
      <c r="J6" s="42"/>
    </row>
    <row r="7" spans="2:10" ht="18.75">
      <c r="B7" s="11"/>
      <c r="E7" s="160"/>
      <c r="F7" s="160"/>
      <c r="G7" s="160"/>
      <c r="H7" s="160"/>
      <c r="I7" s="160"/>
      <c r="J7" s="42"/>
    </row>
    <row r="8" spans="2:10" ht="18.75">
      <c r="B8" s="11"/>
      <c r="E8" s="160"/>
      <c r="F8" s="160"/>
      <c r="G8" s="160"/>
      <c r="H8" s="160"/>
      <c r="I8" s="160"/>
    </row>
    <row r="9" spans="2:10">
      <c r="B9" s="11"/>
    </row>
    <row r="10" spans="2:10">
      <c r="B10" s="11"/>
    </row>
    <row r="11" spans="2:10">
      <c r="B11" s="11"/>
    </row>
    <row r="12" spans="2:10" ht="53.25" customHeight="1" thickBot="1">
      <c r="B12" s="9"/>
    </row>
    <row r="13" spans="2:10" ht="15.75">
      <c r="B13" s="162"/>
      <c r="C13" s="162"/>
      <c r="D13" s="1"/>
      <c r="E13" s="1"/>
      <c r="F13" s="1"/>
      <c r="G13" s="172"/>
      <c r="H13" s="172"/>
      <c r="I13" s="178" t="s">
        <v>117</v>
      </c>
      <c r="J13" s="179"/>
    </row>
    <row r="14" spans="2:10" ht="16.5" thickBot="1">
      <c r="B14" s="9"/>
      <c r="C14" s="9"/>
      <c r="D14" s="9"/>
      <c r="E14" s="9"/>
      <c r="F14" s="9"/>
      <c r="G14" s="9"/>
      <c r="H14" s="19" t="s">
        <v>137</v>
      </c>
      <c r="I14" s="180">
        <v>2018</v>
      </c>
      <c r="J14" s="181"/>
    </row>
    <row r="15" spans="2:10" ht="78" customHeight="1" thickBot="1">
      <c r="B15" s="20" t="s">
        <v>118</v>
      </c>
      <c r="C15" s="174" t="s">
        <v>284</v>
      </c>
      <c r="D15" s="174"/>
      <c r="E15" s="174"/>
      <c r="F15" s="174"/>
      <c r="G15" s="174"/>
      <c r="H15" s="18" t="s">
        <v>119</v>
      </c>
      <c r="I15" s="98">
        <v>42002686</v>
      </c>
      <c r="J15" s="4"/>
    </row>
    <row r="16" spans="2:10" ht="32.25" thickBot="1">
      <c r="B16" s="22" t="s">
        <v>120</v>
      </c>
      <c r="C16" s="173" t="s">
        <v>121</v>
      </c>
      <c r="D16" s="173"/>
      <c r="E16" s="173"/>
      <c r="F16" s="173"/>
      <c r="G16" s="173"/>
      <c r="H16" s="18" t="s">
        <v>122</v>
      </c>
      <c r="I16" s="23" t="s">
        <v>123</v>
      </c>
      <c r="J16" s="4"/>
    </row>
    <row r="17" spans="2:10" ht="16.5" thickBot="1">
      <c r="B17" s="22" t="s">
        <v>124</v>
      </c>
      <c r="C17" s="173"/>
      <c r="D17" s="173"/>
      <c r="E17" s="173"/>
      <c r="F17" s="173"/>
      <c r="G17" s="173"/>
      <c r="H17" s="18" t="s">
        <v>125</v>
      </c>
      <c r="I17" s="23"/>
      <c r="J17" s="4"/>
    </row>
    <row r="18" spans="2:10" ht="65.25" customHeight="1" thickBot="1">
      <c r="B18" s="22" t="s">
        <v>126</v>
      </c>
      <c r="C18" s="173" t="s">
        <v>289</v>
      </c>
      <c r="D18" s="173"/>
      <c r="E18" s="173"/>
      <c r="F18" s="173"/>
      <c r="G18" s="173"/>
      <c r="H18" s="18" t="s">
        <v>127</v>
      </c>
      <c r="I18" s="23" t="s">
        <v>286</v>
      </c>
      <c r="J18" s="4"/>
    </row>
    <row r="19" spans="2:10" ht="28.5" customHeight="1" thickBot="1">
      <c r="B19" s="22" t="s">
        <v>128</v>
      </c>
      <c r="C19" s="173"/>
      <c r="D19" s="173"/>
      <c r="E19" s="173"/>
      <c r="F19" s="173"/>
      <c r="G19" s="173"/>
      <c r="H19" s="16"/>
      <c r="I19" s="16"/>
      <c r="J19" s="4"/>
    </row>
    <row r="20" spans="2:10" ht="15.75" customHeight="1" thickBot="1">
      <c r="B20" s="22" t="s">
        <v>129</v>
      </c>
      <c r="C20" s="173" t="s">
        <v>130</v>
      </c>
      <c r="D20" s="173"/>
      <c r="E20" s="173"/>
      <c r="F20" s="173"/>
      <c r="G20" s="173"/>
      <c r="H20" s="16"/>
      <c r="I20" s="16"/>
      <c r="J20" s="4"/>
    </row>
    <row r="21" spans="2:10" ht="24.75" customHeight="1" thickBot="1">
      <c r="B21" s="22" t="s">
        <v>131</v>
      </c>
      <c r="C21" s="173">
        <v>81</v>
      </c>
      <c r="D21" s="173"/>
      <c r="E21" s="13"/>
      <c r="F21" s="13"/>
      <c r="G21" s="13"/>
      <c r="H21" s="15"/>
      <c r="I21" s="16"/>
      <c r="J21" s="4"/>
    </row>
    <row r="22" spans="2:10" ht="16.5" thickBot="1">
      <c r="B22" s="22" t="s">
        <v>132</v>
      </c>
      <c r="C22" s="169" t="s">
        <v>285</v>
      </c>
      <c r="D22" s="169"/>
      <c r="E22" s="169"/>
      <c r="F22" s="169"/>
      <c r="G22" s="169"/>
      <c r="H22" s="16"/>
      <c r="I22" s="16"/>
      <c r="J22" s="4"/>
    </row>
    <row r="23" spans="2:10" ht="15" customHeight="1">
      <c r="B23" s="163" t="s">
        <v>133</v>
      </c>
      <c r="C23" s="165" t="s">
        <v>287</v>
      </c>
      <c r="D23" s="165"/>
      <c r="E23" s="165"/>
      <c r="F23" s="161"/>
      <c r="G23" s="161"/>
      <c r="H23" s="17"/>
      <c r="I23" s="17"/>
      <c r="J23" s="21"/>
    </row>
    <row r="24" spans="2:10" ht="6.75" customHeight="1" thickBot="1">
      <c r="B24" s="164"/>
      <c r="C24" s="166"/>
      <c r="D24" s="166"/>
      <c r="E24" s="166"/>
      <c r="F24" s="167"/>
      <c r="G24" s="167"/>
      <c r="H24" s="12"/>
      <c r="I24" s="12"/>
      <c r="J24" s="2"/>
    </row>
    <row r="25" spans="2:10" ht="15.75">
      <c r="B25" s="170" t="s">
        <v>134</v>
      </c>
      <c r="C25" s="17"/>
      <c r="D25" s="17"/>
      <c r="E25" s="17"/>
      <c r="F25" s="17"/>
      <c r="G25" s="17"/>
      <c r="H25" s="17"/>
      <c r="I25" s="17"/>
      <c r="J25" s="161"/>
    </row>
    <row r="26" spans="2:10" ht="47.25" customHeight="1">
      <c r="B26" s="171"/>
      <c r="C26" s="168" t="s">
        <v>288</v>
      </c>
      <c r="D26" s="168"/>
      <c r="E26" s="168"/>
      <c r="F26" s="168"/>
      <c r="G26" s="9"/>
      <c r="H26" s="9"/>
      <c r="I26" s="9"/>
      <c r="J26" s="162"/>
    </row>
    <row r="27" spans="2:10" ht="15.75">
      <c r="B27" s="171"/>
      <c r="C27" s="9"/>
      <c r="D27" s="9"/>
      <c r="E27" s="9"/>
      <c r="F27" s="9"/>
      <c r="G27" s="9"/>
      <c r="H27" s="19"/>
      <c r="I27" s="9"/>
      <c r="J27" s="162"/>
    </row>
    <row r="28" spans="2:10">
      <c r="B28" s="14"/>
      <c r="C28" s="14"/>
      <c r="D28" s="14"/>
      <c r="E28" s="14"/>
      <c r="F28" s="14"/>
      <c r="G28" s="14"/>
      <c r="H28" s="14"/>
      <c r="I28" s="14"/>
      <c r="J28" s="14"/>
    </row>
    <row r="29" spans="2:10" ht="16.5">
      <c r="B29" s="8"/>
    </row>
    <row r="30" spans="2:10" ht="15.75">
      <c r="B30" s="3"/>
    </row>
    <row r="31" spans="2:10" ht="15.75">
      <c r="B31" s="3"/>
    </row>
    <row r="32" spans="2:10" ht="15.75">
      <c r="B32" s="3"/>
    </row>
    <row r="33" spans="2:2" ht="15.75">
      <c r="B33" s="3"/>
    </row>
    <row r="34" spans="2:2" ht="15.75">
      <c r="B34" s="3"/>
    </row>
    <row r="35" spans="2:2" ht="15.75">
      <c r="B35" s="3"/>
    </row>
    <row r="36" spans="2:2" ht="15.75">
      <c r="B36" s="3"/>
    </row>
  </sheetData>
  <mergeCells count="24">
    <mergeCell ref="C16:G16"/>
    <mergeCell ref="E5:I5"/>
    <mergeCell ref="E1:I1"/>
    <mergeCell ref="E2:I2"/>
    <mergeCell ref="E3:I3"/>
    <mergeCell ref="E4:I4"/>
    <mergeCell ref="I13:J13"/>
    <mergeCell ref="I14:J14"/>
    <mergeCell ref="C22:G22"/>
    <mergeCell ref="B25:B27"/>
    <mergeCell ref="B13:C13"/>
    <mergeCell ref="G13:H13"/>
    <mergeCell ref="C21:D21"/>
    <mergeCell ref="C20:G20"/>
    <mergeCell ref="C19:G19"/>
    <mergeCell ref="C17:G17"/>
    <mergeCell ref="C18:G18"/>
    <mergeCell ref="C15:G15"/>
    <mergeCell ref="J25:J27"/>
    <mergeCell ref="B23:B24"/>
    <mergeCell ref="C23:E24"/>
    <mergeCell ref="F23:F24"/>
    <mergeCell ref="G23:G24"/>
    <mergeCell ref="C26:F26"/>
  </mergeCells>
  <phoneticPr fontId="27" type="noConversion"/>
  <pageMargins left="1.1811023622047245" right="0.59055118110236227" top="0.74803149606299213" bottom="0.74803149606299213" header="0.31496062992125984" footer="0.31496062992125984"/>
  <pageSetup paperSize="9" scale="90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9"/>
  <sheetViews>
    <sheetView zoomScale="120" zoomScaleNormal="100" workbookViewId="0">
      <selection activeCell="B23" sqref="B23"/>
    </sheetView>
  </sheetViews>
  <sheetFormatPr defaultRowHeight="18.75"/>
  <cols>
    <col min="1" max="1" width="36.140625" style="99" customWidth="1"/>
    <col min="2" max="2" width="6.42578125" style="99" customWidth="1"/>
    <col min="3" max="3" width="6.28515625" style="99" customWidth="1"/>
    <col min="4" max="4" width="8.28515625" style="99" customWidth="1"/>
    <col min="5" max="5" width="8.42578125" style="99" customWidth="1"/>
    <col min="6" max="6" width="4.5703125" style="99" customWidth="1"/>
    <col min="7" max="7" width="4.42578125" style="99" customWidth="1"/>
    <col min="8" max="9" width="7.7109375" style="99" customWidth="1"/>
    <col min="10" max="16384" width="9.140625" style="99"/>
  </cols>
  <sheetData>
    <row r="1" spans="1:13">
      <c r="A1" s="182" t="s">
        <v>290</v>
      </c>
      <c r="B1" s="182"/>
      <c r="C1" s="182"/>
      <c r="D1" s="182"/>
      <c r="E1" s="182"/>
      <c r="F1" s="182"/>
      <c r="G1" s="182"/>
      <c r="H1" s="182"/>
      <c r="I1" s="182"/>
    </row>
    <row r="2" spans="1:13">
      <c r="A2" s="182" t="s">
        <v>75</v>
      </c>
      <c r="B2" s="182"/>
      <c r="C2" s="182"/>
      <c r="D2" s="182"/>
      <c r="E2" s="182"/>
      <c r="F2" s="182"/>
      <c r="G2" s="182"/>
      <c r="H2" s="182"/>
      <c r="I2" s="182"/>
    </row>
    <row r="3" spans="1:13">
      <c r="A3" s="182" t="s">
        <v>76</v>
      </c>
      <c r="B3" s="182"/>
      <c r="C3" s="182"/>
      <c r="D3" s="182"/>
      <c r="E3" s="182"/>
      <c r="F3" s="182"/>
      <c r="G3" s="182"/>
      <c r="H3" s="182"/>
      <c r="I3" s="182"/>
    </row>
    <row r="4" spans="1:13" ht="7.5" customHeight="1"/>
    <row r="5" spans="1:13" ht="39.75" customHeight="1">
      <c r="A5" s="183"/>
      <c r="B5" s="184" t="s">
        <v>0</v>
      </c>
      <c r="C5" s="184" t="s">
        <v>305</v>
      </c>
      <c r="D5" s="184" t="s">
        <v>308</v>
      </c>
      <c r="E5" s="184" t="s">
        <v>306</v>
      </c>
      <c r="F5" s="184" t="s">
        <v>1</v>
      </c>
      <c r="G5" s="184"/>
      <c r="H5" s="184"/>
      <c r="I5" s="184"/>
      <c r="J5" s="100"/>
    </row>
    <row r="6" spans="1:13" ht="64.5" customHeight="1">
      <c r="A6" s="183"/>
      <c r="B6" s="184"/>
      <c r="C6" s="184"/>
      <c r="D6" s="184"/>
      <c r="E6" s="184"/>
      <c r="F6" s="108" t="s">
        <v>2</v>
      </c>
      <c r="G6" s="108" t="s">
        <v>3</v>
      </c>
      <c r="H6" s="108" t="s">
        <v>4</v>
      </c>
      <c r="I6" s="108" t="s">
        <v>5</v>
      </c>
      <c r="J6" s="100"/>
    </row>
    <row r="7" spans="1:13" s="112" customFormat="1" ht="11.25">
      <c r="A7" s="109">
        <v>1</v>
      </c>
      <c r="B7" s="110">
        <v>2</v>
      </c>
      <c r="C7" s="110">
        <v>3</v>
      </c>
      <c r="D7" s="110">
        <v>4</v>
      </c>
      <c r="E7" s="110">
        <v>5</v>
      </c>
      <c r="F7" s="109">
        <v>6</v>
      </c>
      <c r="G7" s="109">
        <v>7</v>
      </c>
      <c r="H7" s="109">
        <v>8</v>
      </c>
      <c r="I7" s="109">
        <v>9</v>
      </c>
      <c r="J7" s="111"/>
    </row>
    <row r="8" spans="1:13" ht="14.25" customHeight="1">
      <c r="A8" s="108" t="s">
        <v>6</v>
      </c>
      <c r="B8" s="113"/>
      <c r="C8" s="108"/>
      <c r="D8" s="108"/>
      <c r="E8" s="108"/>
      <c r="F8" s="108"/>
      <c r="G8" s="108"/>
      <c r="H8" s="108"/>
      <c r="I8" s="108"/>
      <c r="J8" s="100"/>
    </row>
    <row r="9" spans="1:13" ht="27" customHeight="1">
      <c r="A9" s="114" t="s">
        <v>7</v>
      </c>
      <c r="B9" s="115" t="s">
        <v>291</v>
      </c>
      <c r="C9" s="108">
        <f>SUM(C10:C14)</f>
        <v>0</v>
      </c>
      <c r="D9" s="108">
        <f>SUM(D10:D14)</f>
        <v>0</v>
      </c>
      <c r="E9" s="108">
        <f>SUM(F9:I9)</f>
        <v>0</v>
      </c>
      <c r="F9" s="108">
        <f>SUM(F14)</f>
        <v>0</v>
      </c>
      <c r="G9" s="108">
        <f>SUM(G14)</f>
        <v>0</v>
      </c>
      <c r="H9" s="108">
        <f>SUM(H14)</f>
        <v>0</v>
      </c>
      <c r="I9" s="108">
        <f>SUM(I14)</f>
        <v>0</v>
      </c>
      <c r="J9" s="100"/>
    </row>
    <row r="10" spans="1:13" ht="18" customHeight="1">
      <c r="A10" s="114" t="s">
        <v>8</v>
      </c>
      <c r="B10" s="115" t="s">
        <v>292</v>
      </c>
      <c r="C10" s="108">
        <v>0</v>
      </c>
      <c r="D10" s="108">
        <v>0</v>
      </c>
      <c r="E10" s="108">
        <v>0</v>
      </c>
      <c r="F10" s="108">
        <v>0</v>
      </c>
      <c r="G10" s="108">
        <v>0</v>
      </c>
      <c r="H10" s="108">
        <v>0</v>
      </c>
      <c r="I10" s="108">
        <v>0</v>
      </c>
      <c r="J10" s="100"/>
    </row>
    <row r="11" spans="1:13" s="101" customFormat="1" ht="15" customHeight="1">
      <c r="A11" s="114" t="s">
        <v>9</v>
      </c>
      <c r="B11" s="115" t="s">
        <v>293</v>
      </c>
      <c r="C11" s="108">
        <v>0</v>
      </c>
      <c r="D11" s="108">
        <v>0</v>
      </c>
      <c r="E11" s="108">
        <v>0</v>
      </c>
      <c r="F11" s="108">
        <v>0</v>
      </c>
      <c r="G11" s="108">
        <v>0</v>
      </c>
      <c r="H11" s="108">
        <v>0</v>
      </c>
      <c r="I11" s="108">
        <v>0</v>
      </c>
      <c r="J11" s="100"/>
    </row>
    <row r="12" spans="1:13" s="101" customFormat="1" ht="26.25" customHeight="1">
      <c r="A12" s="114" t="s">
        <v>10</v>
      </c>
      <c r="B12" s="115" t="s">
        <v>294</v>
      </c>
      <c r="C12" s="108">
        <v>0</v>
      </c>
      <c r="D12" s="108">
        <v>0</v>
      </c>
      <c r="E12" s="108">
        <v>0</v>
      </c>
      <c r="F12" s="108">
        <v>0</v>
      </c>
      <c r="G12" s="108">
        <v>0</v>
      </c>
      <c r="H12" s="108">
        <v>0</v>
      </c>
      <c r="I12" s="108">
        <v>0</v>
      </c>
      <c r="J12" s="100"/>
    </row>
    <row r="13" spans="1:13" s="101" customFormat="1" ht="30" customHeight="1">
      <c r="A13" s="114" t="s">
        <v>238</v>
      </c>
      <c r="B13" s="115" t="s">
        <v>295</v>
      </c>
      <c r="C13" s="108">
        <v>0</v>
      </c>
      <c r="D13" s="108">
        <v>0</v>
      </c>
      <c r="E13" s="108">
        <v>0</v>
      </c>
      <c r="F13" s="108">
        <v>0</v>
      </c>
      <c r="G13" s="108">
        <v>0</v>
      </c>
      <c r="H13" s="108">
        <v>0</v>
      </c>
      <c r="I13" s="108">
        <v>0</v>
      </c>
      <c r="J13" s="100"/>
    </row>
    <row r="14" spans="1:13" s="101" customFormat="1" ht="46.5" customHeight="1">
      <c r="A14" s="114" t="s">
        <v>304</v>
      </c>
      <c r="B14" s="115" t="s">
        <v>296</v>
      </c>
      <c r="C14" s="108">
        <v>0</v>
      </c>
      <c r="D14" s="108">
        <v>0</v>
      </c>
      <c r="E14" s="108">
        <v>0</v>
      </c>
      <c r="F14" s="108">
        <v>0</v>
      </c>
      <c r="G14" s="108">
        <v>0</v>
      </c>
      <c r="H14" s="108">
        <v>0</v>
      </c>
      <c r="I14" s="108">
        <v>0</v>
      </c>
      <c r="J14" s="100"/>
    </row>
    <row r="15" spans="1:13" s="101" customFormat="1" ht="29.25" customHeight="1">
      <c r="A15" s="114" t="s">
        <v>244</v>
      </c>
      <c r="B15" s="115" t="s">
        <v>297</v>
      </c>
      <c r="C15" s="108">
        <v>0</v>
      </c>
      <c r="D15" s="108">
        <v>0</v>
      </c>
      <c r="E15" s="121">
        <f>F15+G15+H15+I15</f>
        <v>8849.7000000000007</v>
      </c>
      <c r="F15" s="128">
        <f>F16+F17+F18+F19+F20+F21+F22</f>
        <v>0</v>
      </c>
      <c r="G15" s="128">
        <f>G16+G17+G18+G19+G20+G21+G22</f>
        <v>0</v>
      </c>
      <c r="H15" s="128">
        <f>H16+H17+H18+H19+H20+H21+H22</f>
        <v>4107.3</v>
      </c>
      <c r="I15" s="128">
        <f>I16+I17+I18+I19+I20+I21+I22</f>
        <v>4742.4000000000005</v>
      </c>
      <c r="J15" s="136"/>
      <c r="K15" s="102"/>
      <c r="L15" s="102"/>
      <c r="M15" s="102"/>
    </row>
    <row r="16" spans="1:13" s="101" customFormat="1" ht="30" customHeight="1">
      <c r="A16" s="117" t="s">
        <v>245</v>
      </c>
      <c r="B16" s="115" t="s">
        <v>240</v>
      </c>
      <c r="C16" s="108"/>
      <c r="D16" s="108"/>
      <c r="E16" s="121">
        <f t="shared" ref="E16:E21" si="0">F16+G16+H16+I16</f>
        <v>5713.2000000000007</v>
      </c>
      <c r="F16" s="121"/>
      <c r="G16" s="121"/>
      <c r="H16" s="129">
        <v>2448.9</v>
      </c>
      <c r="I16" s="129">
        <v>3264.3</v>
      </c>
      <c r="J16" s="136"/>
      <c r="K16" s="102"/>
      <c r="L16" s="102"/>
      <c r="M16" s="102"/>
    </row>
    <row r="17" spans="1:13" s="101" customFormat="1" ht="34.5" customHeight="1">
      <c r="A17" s="117" t="s">
        <v>246</v>
      </c>
      <c r="B17" s="115" t="s">
        <v>250</v>
      </c>
      <c r="C17" s="108"/>
      <c r="D17" s="108"/>
      <c r="E17" s="121">
        <f t="shared" si="0"/>
        <v>1983.8</v>
      </c>
      <c r="F17" s="121"/>
      <c r="G17" s="121"/>
      <c r="H17" s="129">
        <v>1166.5</v>
      </c>
      <c r="I17" s="129">
        <v>817.3</v>
      </c>
      <c r="J17" s="136"/>
      <c r="K17" s="102"/>
      <c r="L17" s="102"/>
      <c r="M17" s="102"/>
    </row>
    <row r="18" spans="1:13" s="101" customFormat="1" ht="48" customHeight="1">
      <c r="A18" s="117" t="s">
        <v>247</v>
      </c>
      <c r="B18" s="115" t="s">
        <v>251</v>
      </c>
      <c r="C18" s="108"/>
      <c r="D18" s="108"/>
      <c r="E18" s="121">
        <f t="shared" si="0"/>
        <v>167.2</v>
      </c>
      <c r="F18" s="121"/>
      <c r="G18" s="121"/>
      <c r="H18" s="129">
        <v>83.6</v>
      </c>
      <c r="I18" s="129">
        <v>83.6</v>
      </c>
      <c r="J18" s="136"/>
      <c r="K18" s="102"/>
      <c r="L18" s="102"/>
      <c r="M18" s="102"/>
    </row>
    <row r="19" spans="1:13" s="101" customFormat="1" ht="30">
      <c r="A19" s="117" t="s">
        <v>312</v>
      </c>
      <c r="B19" s="115" t="s">
        <v>252</v>
      </c>
      <c r="C19" s="108"/>
      <c r="D19" s="108"/>
      <c r="E19" s="121">
        <f t="shared" si="0"/>
        <v>71.099999999999994</v>
      </c>
      <c r="F19" s="121"/>
      <c r="G19" s="121"/>
      <c r="H19" s="129">
        <v>71.099999999999994</v>
      </c>
      <c r="I19" s="129">
        <v>0</v>
      </c>
      <c r="J19" s="136"/>
      <c r="K19" s="102"/>
      <c r="L19" s="102"/>
      <c r="M19" s="102"/>
    </row>
    <row r="20" spans="1:13" s="101" customFormat="1" ht="42" customHeight="1">
      <c r="A20" s="117" t="s">
        <v>248</v>
      </c>
      <c r="B20" s="115" t="s">
        <v>253</v>
      </c>
      <c r="C20" s="108"/>
      <c r="D20" s="108"/>
      <c r="E20" s="121">
        <f t="shared" si="0"/>
        <v>390</v>
      </c>
      <c r="F20" s="121"/>
      <c r="G20" s="121"/>
      <c r="H20" s="129">
        <v>180</v>
      </c>
      <c r="I20" s="129">
        <v>210</v>
      </c>
      <c r="J20" s="136"/>
      <c r="K20" s="102"/>
      <c r="L20" s="102"/>
      <c r="M20" s="102"/>
    </row>
    <row r="21" spans="1:13" s="101" customFormat="1" ht="30.75" customHeight="1">
      <c r="A21" s="117" t="s">
        <v>249</v>
      </c>
      <c r="B21" s="115" t="s">
        <v>254</v>
      </c>
      <c r="C21" s="108"/>
      <c r="D21" s="108"/>
      <c r="E21" s="121">
        <f t="shared" si="0"/>
        <v>175</v>
      </c>
      <c r="F21" s="121"/>
      <c r="G21" s="121"/>
      <c r="H21" s="129">
        <v>0</v>
      </c>
      <c r="I21" s="129">
        <v>175</v>
      </c>
      <c r="J21" s="136"/>
      <c r="K21" s="102"/>
      <c r="L21" s="102"/>
      <c r="M21" s="102"/>
    </row>
    <row r="22" spans="1:13" s="101" customFormat="1">
      <c r="A22" s="117" t="s">
        <v>25</v>
      </c>
      <c r="B22" s="115" t="s">
        <v>317</v>
      </c>
      <c r="C22" s="108"/>
      <c r="D22" s="108"/>
      <c r="E22" s="121">
        <f>F22+G22+H22+I22</f>
        <v>349.4</v>
      </c>
      <c r="F22" s="121"/>
      <c r="G22" s="121"/>
      <c r="H22" s="129">
        <v>157.19999999999999</v>
      </c>
      <c r="I22" s="129">
        <v>192.2</v>
      </c>
      <c r="J22" s="136"/>
      <c r="K22" s="102"/>
      <c r="L22" s="102"/>
      <c r="M22" s="102"/>
    </row>
    <row r="23" spans="1:13" s="101" customFormat="1" ht="30">
      <c r="A23" s="114" t="s">
        <v>11</v>
      </c>
      <c r="B23" s="115" t="s">
        <v>298</v>
      </c>
      <c r="C23" s="108">
        <v>0</v>
      </c>
      <c r="D23" s="108">
        <v>0</v>
      </c>
      <c r="E23" s="108">
        <f>F23+G23+H23+I23</f>
        <v>0</v>
      </c>
      <c r="F23" s="108">
        <v>0</v>
      </c>
      <c r="G23" s="108">
        <v>0</v>
      </c>
      <c r="H23" s="108">
        <v>0</v>
      </c>
      <c r="I23" s="108">
        <v>0</v>
      </c>
      <c r="J23" s="136"/>
    </row>
    <row r="24" spans="1:13" s="101" customFormat="1" ht="27.75" customHeight="1">
      <c r="A24" s="114" t="s">
        <v>12</v>
      </c>
      <c r="B24" s="115" t="s">
        <v>299</v>
      </c>
      <c r="C24" s="108">
        <v>0</v>
      </c>
      <c r="D24" s="108">
        <v>0</v>
      </c>
      <c r="E24" s="108">
        <f>F24+G24+H24+I24</f>
        <v>0</v>
      </c>
      <c r="F24" s="108">
        <v>0</v>
      </c>
      <c r="G24" s="108">
        <v>0</v>
      </c>
      <c r="H24" s="108">
        <v>0</v>
      </c>
      <c r="I24" s="108">
        <v>0</v>
      </c>
      <c r="J24" s="100"/>
    </row>
    <row r="25" spans="1:13" s="101" customFormat="1">
      <c r="A25" s="114" t="s">
        <v>239</v>
      </c>
      <c r="B25" s="115" t="s">
        <v>300</v>
      </c>
      <c r="C25" s="108">
        <v>0</v>
      </c>
      <c r="D25" s="108">
        <v>0</v>
      </c>
      <c r="E25" s="108"/>
      <c r="F25" s="108"/>
      <c r="G25" s="108"/>
      <c r="H25" s="108"/>
      <c r="I25" s="108"/>
      <c r="J25" s="100"/>
    </row>
    <row r="26" spans="1:13" ht="57.75" customHeight="1">
      <c r="A26" s="114" t="s">
        <v>13</v>
      </c>
      <c r="B26" s="115" t="s">
        <v>301</v>
      </c>
      <c r="C26" s="108">
        <v>0</v>
      </c>
      <c r="D26" s="108">
        <v>0</v>
      </c>
      <c r="E26" s="108">
        <f>F26+G26+H26+I26</f>
        <v>0</v>
      </c>
      <c r="F26" s="108">
        <v>0</v>
      </c>
      <c r="G26" s="108">
        <v>0</v>
      </c>
      <c r="H26" s="108">
        <v>0</v>
      </c>
      <c r="I26" s="108">
        <v>0</v>
      </c>
      <c r="J26" s="100"/>
    </row>
    <row r="27" spans="1:13">
      <c r="A27" s="114" t="s">
        <v>14</v>
      </c>
      <c r="B27" s="115" t="s">
        <v>302</v>
      </c>
      <c r="C27" s="108">
        <f>SUM(C14)</f>
        <v>0</v>
      </c>
      <c r="D27" s="108">
        <f>SUM(D14)</f>
        <v>0</v>
      </c>
      <c r="E27" s="132">
        <f>E18+E19+E20+E21+E26+E22+E23+E24+E17+E16</f>
        <v>8849.7000000000007</v>
      </c>
      <c r="F27" s="132">
        <f>F18+F19+F20+F21+F26+F22+F23+F24</f>
        <v>0</v>
      </c>
      <c r="G27" s="132">
        <f>G18+G19+G20+G21+G26+G22+G23+G24</f>
        <v>0</v>
      </c>
      <c r="H27" s="132">
        <f>H18+H19+H20+H21+H26+H22+H23+H24+H17+H16</f>
        <v>4107.3</v>
      </c>
      <c r="I27" s="132">
        <f>I18+I19+I20+I21+I26+I22+I23+I24+I17+I16</f>
        <v>4742.3999999999996</v>
      </c>
      <c r="J27" s="136"/>
    </row>
    <row r="28" spans="1:13" ht="24" customHeight="1">
      <c r="A28" s="118" t="s">
        <v>15</v>
      </c>
      <c r="B28" s="119"/>
      <c r="C28" s="119"/>
      <c r="D28" s="119"/>
      <c r="E28" s="119"/>
      <c r="F28" s="119"/>
      <c r="G28" s="119"/>
      <c r="H28" s="119"/>
      <c r="I28" s="120"/>
      <c r="J28" s="136"/>
    </row>
    <row r="29" spans="1:13" ht="45">
      <c r="A29" s="114" t="s">
        <v>16</v>
      </c>
      <c r="B29" s="115" t="s">
        <v>89</v>
      </c>
      <c r="C29" s="108">
        <v>0</v>
      </c>
      <c r="D29" s="108">
        <v>0</v>
      </c>
      <c r="E29" s="121">
        <f>F29+G29+H29+I29</f>
        <v>0</v>
      </c>
      <c r="F29" s="121">
        <v>0</v>
      </c>
      <c r="G29" s="121">
        <v>0</v>
      </c>
      <c r="H29" s="121">
        <v>0</v>
      </c>
      <c r="I29" s="121">
        <v>0</v>
      </c>
      <c r="J29" s="136"/>
    </row>
    <row r="30" spans="1:13" ht="30">
      <c r="A30" s="114" t="s">
        <v>17</v>
      </c>
      <c r="B30" s="115" t="s">
        <v>90</v>
      </c>
      <c r="C30" s="108">
        <f>SUM(C31:C35)</f>
        <v>0</v>
      </c>
      <c r="D30" s="108">
        <f>SUM(D31:D35)</f>
        <v>0</v>
      </c>
      <c r="E30" s="121">
        <f>SUM(E31:E36)</f>
        <v>1147.5999999999999</v>
      </c>
      <c r="F30" s="121">
        <f>SUM(F31:F35)</f>
        <v>0</v>
      </c>
      <c r="G30" s="121">
        <f>SUM(G31:G35)</f>
        <v>0</v>
      </c>
      <c r="H30" s="121">
        <f>SUM(H31:H36)</f>
        <v>573.79999999999995</v>
      </c>
      <c r="I30" s="121">
        <f>SUM(I31:I36)</f>
        <v>573.79999999999995</v>
      </c>
      <c r="J30" s="136"/>
    </row>
    <row r="31" spans="1:13" ht="27.75" customHeight="1">
      <c r="A31" s="114" t="s">
        <v>18</v>
      </c>
      <c r="B31" s="108" t="s">
        <v>19</v>
      </c>
      <c r="C31" s="108"/>
      <c r="D31" s="108"/>
      <c r="E31" s="108"/>
      <c r="F31" s="108"/>
      <c r="G31" s="108"/>
      <c r="H31" s="108"/>
      <c r="I31" s="108"/>
      <c r="J31" s="136"/>
    </row>
    <row r="32" spans="1:13">
      <c r="A32" s="114" t="s">
        <v>233</v>
      </c>
      <c r="B32" s="108" t="s">
        <v>20</v>
      </c>
      <c r="C32" s="108"/>
      <c r="D32" s="108"/>
      <c r="E32" s="108">
        <f>SUM(F32:I32)</f>
        <v>0</v>
      </c>
      <c r="F32" s="108">
        <v>0</v>
      </c>
      <c r="G32" s="108">
        <v>0</v>
      </c>
      <c r="H32" s="108">
        <v>0</v>
      </c>
      <c r="I32" s="108">
        <v>0</v>
      </c>
      <c r="J32" s="136"/>
    </row>
    <row r="33" spans="1:10">
      <c r="A33" s="133" t="s">
        <v>234</v>
      </c>
      <c r="B33" s="108" t="s">
        <v>21</v>
      </c>
      <c r="C33" s="108"/>
      <c r="D33" s="108"/>
      <c r="E33" s="108">
        <f>SUM(F33:I33)</f>
        <v>4</v>
      </c>
      <c r="F33" s="108">
        <v>0</v>
      </c>
      <c r="G33" s="108">
        <v>0</v>
      </c>
      <c r="H33" s="108">
        <v>2</v>
      </c>
      <c r="I33" s="108">
        <v>2</v>
      </c>
      <c r="J33" s="136"/>
    </row>
    <row r="34" spans="1:10">
      <c r="A34" s="114" t="s">
        <v>235</v>
      </c>
      <c r="B34" s="108" t="s">
        <v>22</v>
      </c>
      <c r="C34" s="108"/>
      <c r="D34" s="108"/>
      <c r="E34" s="108">
        <f>SUM(F34:I34)</f>
        <v>0</v>
      </c>
      <c r="F34" s="108">
        <v>0</v>
      </c>
      <c r="G34" s="108">
        <v>0</v>
      </c>
      <c r="H34" s="108">
        <v>0</v>
      </c>
      <c r="I34" s="108">
        <v>0</v>
      </c>
      <c r="J34" s="136"/>
    </row>
    <row r="35" spans="1:10" ht="30">
      <c r="A35" s="114" t="s">
        <v>315</v>
      </c>
      <c r="B35" s="108" t="s">
        <v>23</v>
      </c>
      <c r="C35" s="108">
        <v>0</v>
      </c>
      <c r="D35" s="108">
        <v>0</v>
      </c>
      <c r="E35" s="108">
        <f>SUM(F35:I35)</f>
        <v>937.4</v>
      </c>
      <c r="F35" s="108"/>
      <c r="G35" s="108"/>
      <c r="H35" s="108">
        <v>468.7</v>
      </c>
      <c r="I35" s="108">
        <v>468.7</v>
      </c>
      <c r="J35" s="136"/>
    </row>
    <row r="36" spans="1:10" ht="30">
      <c r="A36" s="130" t="s">
        <v>313</v>
      </c>
      <c r="B36" s="108" t="s">
        <v>91</v>
      </c>
      <c r="C36" s="108"/>
      <c r="D36" s="108"/>
      <c r="E36" s="108">
        <f>SUM(F36:I36)</f>
        <v>206.2</v>
      </c>
      <c r="F36" s="108"/>
      <c r="G36" s="108"/>
      <c r="H36" s="108">
        <v>103.1</v>
      </c>
      <c r="I36" s="108">
        <v>103.1</v>
      </c>
      <c r="J36" s="136"/>
    </row>
    <row r="37" spans="1:10" ht="14.25" customHeight="1">
      <c r="A37" s="190" t="s">
        <v>307</v>
      </c>
      <c r="B37" s="188" t="s">
        <v>92</v>
      </c>
      <c r="C37" s="183">
        <v>0</v>
      </c>
      <c r="D37" s="183"/>
      <c r="E37" s="183">
        <f>F37+G37+H37+I37</f>
        <v>0</v>
      </c>
      <c r="F37" s="183">
        <v>0</v>
      </c>
      <c r="G37" s="183">
        <v>0</v>
      </c>
      <c r="H37" s="183">
        <v>0</v>
      </c>
      <c r="I37" s="183">
        <v>0</v>
      </c>
      <c r="J37" s="136"/>
    </row>
    <row r="38" spans="1:10" ht="3" customHeight="1">
      <c r="A38" s="191"/>
      <c r="B38" s="189"/>
      <c r="C38" s="183"/>
      <c r="D38" s="183"/>
      <c r="E38" s="183"/>
      <c r="F38" s="183"/>
      <c r="G38" s="183"/>
      <c r="H38" s="183"/>
      <c r="I38" s="183"/>
      <c r="J38" s="136"/>
    </row>
    <row r="39" spans="1:10" ht="30">
      <c r="A39" s="131" t="s">
        <v>232</v>
      </c>
      <c r="B39" s="115" t="s">
        <v>93</v>
      </c>
      <c r="C39" s="113">
        <v>0</v>
      </c>
      <c r="D39" s="113">
        <v>0</v>
      </c>
      <c r="E39" s="126">
        <f>F39+G39+H39+I39</f>
        <v>6697.69</v>
      </c>
      <c r="F39" s="128">
        <f>F40+F41+F42+F44+F45+F46+F47</f>
        <v>0</v>
      </c>
      <c r="G39" s="128">
        <f>G40+G41+G42+G44+G45+G46+G47</f>
        <v>0</v>
      </c>
      <c r="H39" s="128">
        <f>H40+H41+H42+H44+H45+H46+H47+H48+H49+H50+H51</f>
        <v>3163.2299999999996</v>
      </c>
      <c r="I39" s="128">
        <f>I40+I41+I42+I44+I45+I46+I47+I48+I49+I50+I51+I43</f>
        <v>3534.46</v>
      </c>
      <c r="J39" s="136"/>
    </row>
    <row r="40" spans="1:10" ht="30">
      <c r="A40" s="122" t="s">
        <v>262</v>
      </c>
      <c r="B40" s="115" t="s">
        <v>255</v>
      </c>
      <c r="C40" s="113"/>
      <c r="D40" s="113"/>
      <c r="E40" s="126">
        <f t="shared" ref="E40:E51" si="1">F40+G40+H40+I40</f>
        <v>350</v>
      </c>
      <c r="F40" s="126"/>
      <c r="G40" s="126"/>
      <c r="H40" s="129">
        <v>200</v>
      </c>
      <c r="I40" s="129">
        <v>150</v>
      </c>
      <c r="J40" s="136"/>
    </row>
    <row r="41" spans="1:10" ht="30">
      <c r="A41" s="122" t="s">
        <v>263</v>
      </c>
      <c r="B41" s="115" t="s">
        <v>256</v>
      </c>
      <c r="C41" s="113"/>
      <c r="D41" s="113"/>
      <c r="E41" s="126">
        <f t="shared" si="1"/>
        <v>210</v>
      </c>
      <c r="F41" s="126"/>
      <c r="G41" s="126"/>
      <c r="H41" s="129">
        <v>60</v>
      </c>
      <c r="I41" s="129">
        <v>150</v>
      </c>
      <c r="J41" s="136"/>
    </row>
    <row r="42" spans="1:10" ht="60">
      <c r="A42" s="122" t="s">
        <v>316</v>
      </c>
      <c r="B42" s="115" t="s">
        <v>257</v>
      </c>
      <c r="C42" s="113"/>
      <c r="D42" s="113"/>
      <c r="E42" s="126">
        <f t="shared" si="1"/>
        <v>287.60000000000002</v>
      </c>
      <c r="F42" s="126"/>
      <c r="G42" s="126"/>
      <c r="H42" s="129">
        <v>120</v>
      </c>
      <c r="I42" s="129">
        <v>167.6</v>
      </c>
      <c r="J42" s="136"/>
    </row>
    <row r="43" spans="1:10" ht="30">
      <c r="A43" s="122" t="s">
        <v>273</v>
      </c>
      <c r="B43" s="115" t="s">
        <v>258</v>
      </c>
      <c r="C43" s="113"/>
      <c r="D43" s="113"/>
      <c r="E43" s="126">
        <f t="shared" si="1"/>
        <v>130</v>
      </c>
      <c r="F43" s="126"/>
      <c r="G43" s="126"/>
      <c r="H43" s="129">
        <v>0</v>
      </c>
      <c r="I43" s="129">
        <v>130</v>
      </c>
      <c r="J43" s="136"/>
    </row>
    <row r="44" spans="1:10" ht="30">
      <c r="A44" s="122" t="s">
        <v>264</v>
      </c>
      <c r="B44" s="115" t="s">
        <v>259</v>
      </c>
      <c r="C44" s="113"/>
      <c r="D44" s="113"/>
      <c r="E44" s="126">
        <f t="shared" si="1"/>
        <v>167.2</v>
      </c>
      <c r="F44" s="126"/>
      <c r="G44" s="126"/>
      <c r="H44" s="129">
        <v>83.6</v>
      </c>
      <c r="I44" s="129">
        <v>83.6</v>
      </c>
      <c r="J44" s="136"/>
    </row>
    <row r="45" spans="1:10" ht="26.25" customHeight="1">
      <c r="A45" s="122" t="s">
        <v>265</v>
      </c>
      <c r="B45" s="115" t="s">
        <v>260</v>
      </c>
      <c r="C45" s="113"/>
      <c r="D45" s="113"/>
      <c r="E45" s="126">
        <f t="shared" si="1"/>
        <v>71.099999999999994</v>
      </c>
      <c r="F45" s="126"/>
      <c r="G45" s="126"/>
      <c r="H45" s="129">
        <v>71.099999999999994</v>
      </c>
      <c r="I45" s="129">
        <v>0</v>
      </c>
      <c r="J45" s="136"/>
    </row>
    <row r="46" spans="1:10" ht="45.75" customHeight="1">
      <c r="A46" s="122" t="s">
        <v>314</v>
      </c>
      <c r="B46" s="115" t="s">
        <v>261</v>
      </c>
      <c r="C46" s="113"/>
      <c r="D46" s="113"/>
      <c r="E46" s="126">
        <f t="shared" si="1"/>
        <v>390</v>
      </c>
      <c r="F46" s="126"/>
      <c r="G46" s="126"/>
      <c r="H46" s="129">
        <v>180</v>
      </c>
      <c r="I46" s="129">
        <v>210</v>
      </c>
      <c r="J46" s="136"/>
    </row>
    <row r="47" spans="1:10">
      <c r="A47" s="117" t="s">
        <v>266</v>
      </c>
      <c r="B47" s="115" t="s">
        <v>268</v>
      </c>
      <c r="C47" s="113"/>
      <c r="D47" s="113"/>
      <c r="E47" s="126">
        <f t="shared" si="1"/>
        <v>175</v>
      </c>
      <c r="F47" s="126"/>
      <c r="G47" s="126"/>
      <c r="H47" s="129">
        <v>0</v>
      </c>
      <c r="I47" s="129">
        <v>175</v>
      </c>
      <c r="J47" s="136"/>
    </row>
    <row r="48" spans="1:10">
      <c r="A48" s="117" t="s">
        <v>147</v>
      </c>
      <c r="B48" s="115" t="s">
        <v>269</v>
      </c>
      <c r="C48" s="113"/>
      <c r="D48" s="113"/>
      <c r="E48" s="126">
        <f t="shared" si="1"/>
        <v>3741.3</v>
      </c>
      <c r="F48" s="126"/>
      <c r="G48" s="126"/>
      <c r="H48" s="134">
        <v>1876.5</v>
      </c>
      <c r="I48" s="134">
        <v>1864.8</v>
      </c>
      <c r="J48" s="136"/>
    </row>
    <row r="49" spans="1:10" ht="30">
      <c r="A49" s="117" t="s">
        <v>309</v>
      </c>
      <c r="B49" s="115" t="s">
        <v>270</v>
      </c>
      <c r="C49" s="113"/>
      <c r="D49" s="113"/>
      <c r="E49" s="126">
        <f t="shared" si="1"/>
        <v>823.08999999999992</v>
      </c>
      <c r="F49" s="126"/>
      <c r="G49" s="126"/>
      <c r="H49" s="134">
        <v>412.83</v>
      </c>
      <c r="I49" s="134">
        <v>410.26</v>
      </c>
      <c r="J49" s="136"/>
    </row>
    <row r="50" spans="1:10">
      <c r="A50" s="117" t="s">
        <v>148</v>
      </c>
      <c r="B50" s="115" t="s">
        <v>271</v>
      </c>
      <c r="C50" s="113"/>
      <c r="D50" s="113"/>
      <c r="E50" s="126">
        <f t="shared" si="1"/>
        <v>349.4</v>
      </c>
      <c r="F50" s="126"/>
      <c r="G50" s="126"/>
      <c r="H50" s="129">
        <v>157.19999999999999</v>
      </c>
      <c r="I50" s="129">
        <v>192.2</v>
      </c>
      <c r="J50" s="136"/>
    </row>
    <row r="51" spans="1:10">
      <c r="A51" s="117" t="s">
        <v>267</v>
      </c>
      <c r="B51" s="115" t="s">
        <v>274</v>
      </c>
      <c r="C51" s="113"/>
      <c r="D51" s="113"/>
      <c r="E51" s="126">
        <f t="shared" si="1"/>
        <v>3</v>
      </c>
      <c r="F51" s="126"/>
      <c r="G51" s="126"/>
      <c r="H51" s="134">
        <v>2</v>
      </c>
      <c r="I51" s="134">
        <v>1</v>
      </c>
      <c r="J51" s="136"/>
    </row>
    <row r="52" spans="1:10" ht="15" customHeight="1">
      <c r="A52" s="190" t="s">
        <v>303</v>
      </c>
      <c r="B52" s="188" t="s">
        <v>94</v>
      </c>
      <c r="C52" s="183">
        <v>0</v>
      </c>
      <c r="D52" s="183">
        <v>0</v>
      </c>
      <c r="E52" s="183"/>
      <c r="F52" s="183"/>
      <c r="G52" s="183"/>
      <c r="H52" s="183"/>
      <c r="I52" s="183"/>
      <c r="J52" s="136"/>
    </row>
    <row r="53" spans="1:10" ht="1.5" customHeight="1">
      <c r="A53" s="191"/>
      <c r="B53" s="189"/>
      <c r="C53" s="183"/>
      <c r="D53" s="183"/>
      <c r="E53" s="183"/>
      <c r="F53" s="183"/>
      <c r="G53" s="183"/>
      <c r="H53" s="183"/>
      <c r="I53" s="183"/>
      <c r="J53" s="136"/>
    </row>
    <row r="54" spans="1:10" ht="31.5" customHeight="1">
      <c r="A54" s="114" t="s">
        <v>24</v>
      </c>
      <c r="B54" s="115" t="s">
        <v>95</v>
      </c>
      <c r="C54" s="108"/>
      <c r="D54" s="108"/>
      <c r="E54" s="108"/>
      <c r="F54" s="108"/>
      <c r="G54" s="108"/>
      <c r="H54" s="108"/>
      <c r="I54" s="108"/>
      <c r="J54" s="136"/>
    </row>
    <row r="55" spans="1:10" ht="15.75" customHeight="1">
      <c r="A55" s="114" t="s">
        <v>310</v>
      </c>
      <c r="B55" s="115" t="s">
        <v>96</v>
      </c>
      <c r="C55" s="121"/>
      <c r="D55" s="108"/>
      <c r="E55" s="108"/>
      <c r="F55" s="108"/>
      <c r="G55" s="108"/>
      <c r="H55" s="108"/>
      <c r="I55" s="108"/>
      <c r="J55" s="136"/>
    </row>
    <row r="56" spans="1:10" ht="32.25" customHeight="1">
      <c r="A56" s="114" t="s">
        <v>27</v>
      </c>
      <c r="B56" s="115" t="s">
        <v>97</v>
      </c>
      <c r="C56" s="108"/>
      <c r="D56" s="108"/>
      <c r="E56" s="108"/>
      <c r="F56" s="108"/>
      <c r="G56" s="108"/>
      <c r="H56" s="108"/>
      <c r="I56" s="108"/>
      <c r="J56" s="136"/>
    </row>
    <row r="57" spans="1:10" ht="15.75" customHeight="1">
      <c r="A57" s="190" t="s">
        <v>311</v>
      </c>
      <c r="B57" s="188" t="s">
        <v>98</v>
      </c>
      <c r="C57" s="183"/>
      <c r="D57" s="183"/>
      <c r="E57" s="183"/>
      <c r="F57" s="183"/>
      <c r="G57" s="183"/>
      <c r="H57" s="183"/>
      <c r="I57" s="183"/>
      <c r="J57" s="136"/>
    </row>
    <row r="58" spans="1:10" ht="16.5" customHeight="1">
      <c r="A58" s="191"/>
      <c r="B58" s="189"/>
      <c r="C58" s="183"/>
      <c r="D58" s="183"/>
      <c r="E58" s="183"/>
      <c r="F58" s="183"/>
      <c r="G58" s="183"/>
      <c r="H58" s="183"/>
      <c r="I58" s="183"/>
      <c r="J58" s="136"/>
    </row>
    <row r="59" spans="1:10">
      <c r="A59" s="114" t="s">
        <v>28</v>
      </c>
      <c r="B59" s="115" t="s">
        <v>99</v>
      </c>
      <c r="C59" s="108">
        <f>SUM(C29+C30+C37+C39+C52+C54+C55+C56+C57)</f>
        <v>0</v>
      </c>
      <c r="D59" s="108">
        <f>SUM(D29+D30+D37+D39+D52+D54+D55+D56+D57)</f>
        <v>0</v>
      </c>
      <c r="E59" s="121">
        <f>SUM(E29+E30+E39+E56)</f>
        <v>7845.2899999999991</v>
      </c>
      <c r="F59" s="121">
        <f>SUM(F29+F30+F37+F39+F52+F54+F55+F56+F57)</f>
        <v>0</v>
      </c>
      <c r="G59" s="121">
        <f>SUM(G29+G30+G37+G39+G52+G54+G55+G56+G57)</f>
        <v>0</v>
      </c>
      <c r="H59" s="121">
        <f>SUM(H29+H30+H37+H39+H52+H54+H55+H56+H57)</f>
        <v>3737.0299999999997</v>
      </c>
      <c r="I59" s="121">
        <f>SUM(I29+I30+I37+I39+I52+I54+I55+I56+I57)</f>
        <v>4108.26</v>
      </c>
      <c r="J59" s="136"/>
    </row>
    <row r="60" spans="1:10">
      <c r="A60" s="114" t="s">
        <v>29</v>
      </c>
      <c r="B60" s="108"/>
      <c r="C60" s="108"/>
      <c r="D60" s="108"/>
      <c r="E60" s="108"/>
      <c r="F60" s="108"/>
      <c r="G60" s="108"/>
      <c r="H60" s="108"/>
      <c r="I60" s="108"/>
      <c r="J60" s="136"/>
    </row>
    <row r="61" spans="1:10">
      <c r="A61" s="114" t="s">
        <v>30</v>
      </c>
      <c r="B61" s="115" t="s">
        <v>100</v>
      </c>
      <c r="C61" s="108">
        <f t="shared" ref="C61:I61" si="2">SUM(C14-C29)</f>
        <v>0</v>
      </c>
      <c r="D61" s="108">
        <f t="shared" si="2"/>
        <v>0</v>
      </c>
      <c r="E61" s="108">
        <f t="shared" si="2"/>
        <v>0</v>
      </c>
      <c r="F61" s="121">
        <f t="shared" si="2"/>
        <v>0</v>
      </c>
      <c r="G61" s="121">
        <f t="shared" si="2"/>
        <v>0</v>
      </c>
      <c r="H61" s="121">
        <f t="shared" si="2"/>
        <v>0</v>
      </c>
      <c r="I61" s="121">
        <f t="shared" si="2"/>
        <v>0</v>
      </c>
      <c r="J61" s="136"/>
    </row>
    <row r="62" spans="1:10" ht="29.25" customHeight="1">
      <c r="A62" s="114" t="s">
        <v>31</v>
      </c>
      <c r="B62" s="115" t="s">
        <v>101</v>
      </c>
      <c r="C62" s="121">
        <f>SUM(C61+C15-C30-C37-C39)</f>
        <v>0</v>
      </c>
      <c r="D62" s="121">
        <f>SUM(D61+D15-D30-D37-D39)</f>
        <v>0</v>
      </c>
      <c r="E62" s="121">
        <f>SUM(E61+E15+E25-E30-E37-E39)</f>
        <v>1004.4100000000008</v>
      </c>
      <c r="F62" s="121">
        <f>SUM(F61+F15+F25-F30-F37-F39)</f>
        <v>0</v>
      </c>
      <c r="G62" s="121">
        <f>SUM(G61+G15+G25-G30-G37-G39)</f>
        <v>0</v>
      </c>
      <c r="H62" s="121">
        <f>SUM(H61+H15+H25-H30-H37-H39)</f>
        <v>370.27000000000044</v>
      </c>
      <c r="I62" s="121">
        <f>SUM(I61+I15+I25-I30-I37-I39)</f>
        <v>634.14000000000033</v>
      </c>
      <c r="J62" s="136"/>
    </row>
    <row r="63" spans="1:10" ht="30">
      <c r="A63" s="114" t="s">
        <v>32</v>
      </c>
      <c r="B63" s="115" t="s">
        <v>102</v>
      </c>
      <c r="C63" s="121">
        <f t="shared" ref="C63:I63" si="3">SUM(C62+C23+C24+C25-C52-C54-C55)</f>
        <v>0</v>
      </c>
      <c r="D63" s="121">
        <f t="shared" si="3"/>
        <v>0</v>
      </c>
      <c r="E63" s="121">
        <f t="shared" si="3"/>
        <v>1004.4100000000008</v>
      </c>
      <c r="F63" s="121">
        <f t="shared" si="3"/>
        <v>0</v>
      </c>
      <c r="G63" s="121">
        <f t="shared" si="3"/>
        <v>0</v>
      </c>
      <c r="H63" s="121">
        <f t="shared" si="3"/>
        <v>370.27000000000044</v>
      </c>
      <c r="I63" s="121">
        <f t="shared" si="3"/>
        <v>634.14000000000033</v>
      </c>
      <c r="J63" s="136"/>
    </row>
    <row r="64" spans="1:10">
      <c r="A64" s="114" t="s">
        <v>33</v>
      </c>
      <c r="B64" s="115" t="s">
        <v>103</v>
      </c>
      <c r="C64" s="121"/>
      <c r="D64" s="121"/>
      <c r="E64" s="121"/>
      <c r="F64" s="116"/>
      <c r="G64" s="116"/>
      <c r="H64" s="116"/>
      <c r="I64" s="116"/>
      <c r="J64" s="136"/>
    </row>
    <row r="65" spans="1:10" ht="30">
      <c r="A65" s="114" t="s">
        <v>34</v>
      </c>
      <c r="B65" s="115" t="s">
        <v>104</v>
      </c>
      <c r="C65" s="121">
        <f t="shared" ref="C65:I65" si="4">SUM(C63+C26-C56-C57+C64)</f>
        <v>0</v>
      </c>
      <c r="D65" s="121">
        <f t="shared" si="4"/>
        <v>0</v>
      </c>
      <c r="E65" s="121">
        <f t="shared" si="4"/>
        <v>1004.4100000000008</v>
      </c>
      <c r="F65" s="121">
        <f t="shared" si="4"/>
        <v>0</v>
      </c>
      <c r="G65" s="121">
        <f t="shared" si="4"/>
        <v>0</v>
      </c>
      <c r="H65" s="121">
        <f t="shared" si="4"/>
        <v>370.27000000000044</v>
      </c>
      <c r="I65" s="121">
        <f t="shared" si="4"/>
        <v>634.14000000000033</v>
      </c>
      <c r="J65" s="136"/>
    </row>
    <row r="66" spans="1:10">
      <c r="A66" s="114" t="s">
        <v>35</v>
      </c>
      <c r="B66" s="108" t="s">
        <v>36</v>
      </c>
      <c r="C66" s="121">
        <f t="shared" ref="C66:I66" si="5">SUM(C65)</f>
        <v>0</v>
      </c>
      <c r="D66" s="121">
        <f t="shared" si="5"/>
        <v>0</v>
      </c>
      <c r="E66" s="121">
        <f>SUM(E65)</f>
        <v>1004.4100000000008</v>
      </c>
      <c r="F66" s="121">
        <f t="shared" si="5"/>
        <v>0</v>
      </c>
      <c r="G66" s="121">
        <f t="shared" si="5"/>
        <v>0</v>
      </c>
      <c r="H66" s="121">
        <f t="shared" si="5"/>
        <v>370.27000000000044</v>
      </c>
      <c r="I66" s="121">
        <f t="shared" si="5"/>
        <v>634.14000000000033</v>
      </c>
      <c r="J66" s="136"/>
    </row>
    <row r="67" spans="1:10">
      <c r="A67" s="114" t="s">
        <v>37</v>
      </c>
      <c r="B67" s="108" t="s">
        <v>38</v>
      </c>
      <c r="C67" s="108"/>
      <c r="D67" s="108"/>
      <c r="E67" s="108"/>
      <c r="F67" s="121"/>
      <c r="G67" s="108"/>
      <c r="H67" s="108"/>
      <c r="I67" s="108"/>
      <c r="J67" s="136"/>
    </row>
    <row r="68" spans="1:10" ht="30" customHeight="1">
      <c r="A68" s="123" t="s">
        <v>39</v>
      </c>
      <c r="B68" s="124"/>
      <c r="C68" s="124"/>
      <c r="D68" s="124"/>
      <c r="E68" s="124"/>
      <c r="F68" s="124"/>
      <c r="G68" s="124"/>
      <c r="H68" s="124"/>
      <c r="I68" s="125"/>
      <c r="J68" s="100"/>
    </row>
    <row r="69" spans="1:10" ht="35.25" customHeight="1">
      <c r="A69" s="114" t="s">
        <v>219</v>
      </c>
      <c r="B69" s="115" t="s">
        <v>105</v>
      </c>
      <c r="C69" s="113"/>
      <c r="D69" s="113"/>
      <c r="E69" s="113">
        <f>SUM(F69:I69)</f>
        <v>0</v>
      </c>
      <c r="F69" s="113"/>
      <c r="G69" s="108"/>
      <c r="H69" s="108"/>
      <c r="I69" s="108"/>
      <c r="J69" s="100"/>
    </row>
    <row r="70" spans="1:10" ht="48" customHeight="1">
      <c r="A70" s="114" t="s">
        <v>40</v>
      </c>
      <c r="B70" s="115" t="s">
        <v>106</v>
      </c>
      <c r="C70" s="113"/>
      <c r="D70" s="113"/>
      <c r="E70" s="113"/>
      <c r="F70" s="113"/>
      <c r="G70" s="108"/>
      <c r="H70" s="108"/>
      <c r="I70" s="121"/>
      <c r="J70" s="100"/>
    </row>
    <row r="71" spans="1:10" ht="21" customHeight="1">
      <c r="A71" s="114" t="s">
        <v>41</v>
      </c>
      <c r="B71" s="115" t="s">
        <v>107</v>
      </c>
      <c r="C71" s="113"/>
      <c r="D71" s="113"/>
      <c r="E71" s="113"/>
      <c r="F71" s="113"/>
      <c r="G71" s="108"/>
      <c r="H71" s="108"/>
      <c r="I71" s="108"/>
      <c r="J71" s="100"/>
    </row>
    <row r="72" spans="1:10" ht="33" customHeight="1">
      <c r="A72" s="114" t="s">
        <v>42</v>
      </c>
      <c r="B72" s="108" t="s">
        <v>43</v>
      </c>
      <c r="C72" s="113"/>
      <c r="D72" s="113"/>
      <c r="E72" s="113"/>
      <c r="F72" s="113"/>
      <c r="G72" s="108"/>
      <c r="H72" s="108"/>
      <c r="I72" s="108"/>
      <c r="J72" s="100"/>
    </row>
    <row r="73" spans="1:10">
      <c r="A73" s="114" t="s">
        <v>44</v>
      </c>
      <c r="B73" s="115" t="s">
        <v>108</v>
      </c>
      <c r="C73" s="113"/>
      <c r="D73" s="113"/>
      <c r="E73" s="126">
        <f>E65</f>
        <v>1004.4100000000008</v>
      </c>
      <c r="F73" s="113"/>
      <c r="G73" s="108"/>
      <c r="H73" s="121">
        <f>H65</f>
        <v>370.27000000000044</v>
      </c>
      <c r="I73" s="121">
        <f>I65</f>
        <v>634.14000000000033</v>
      </c>
      <c r="J73" s="100"/>
    </row>
    <row r="74" spans="1:10">
      <c r="A74" s="114" t="s">
        <v>222</v>
      </c>
      <c r="B74" s="115" t="s">
        <v>109</v>
      </c>
      <c r="C74" s="113"/>
      <c r="D74" s="113"/>
      <c r="E74" s="113"/>
      <c r="F74" s="113"/>
      <c r="G74" s="108"/>
      <c r="H74" s="108"/>
      <c r="I74" s="108"/>
      <c r="J74" s="100"/>
    </row>
    <row r="75" spans="1:10">
      <c r="A75" s="114" t="s">
        <v>223</v>
      </c>
      <c r="B75" s="115" t="s">
        <v>110</v>
      </c>
      <c r="C75" s="113"/>
      <c r="D75" s="113"/>
      <c r="E75" s="113"/>
      <c r="F75" s="113"/>
      <c r="G75" s="108"/>
      <c r="H75" s="108"/>
      <c r="I75" s="108"/>
      <c r="J75" s="100"/>
    </row>
    <row r="76" spans="1:10" ht="51.75" customHeight="1">
      <c r="A76" s="114" t="s">
        <v>45</v>
      </c>
      <c r="B76" s="115" t="s">
        <v>111</v>
      </c>
      <c r="C76" s="113"/>
      <c r="D76" s="113"/>
      <c r="E76" s="113"/>
      <c r="F76" s="113"/>
      <c r="G76" s="108"/>
      <c r="H76" s="108"/>
      <c r="I76" s="121"/>
      <c r="J76" s="100"/>
    </row>
    <row r="77" spans="1:10" ht="33" customHeight="1">
      <c r="A77" s="185" t="s">
        <v>46</v>
      </c>
      <c r="B77" s="186"/>
      <c r="C77" s="186"/>
      <c r="D77" s="186"/>
      <c r="E77" s="186"/>
      <c r="F77" s="186"/>
      <c r="G77" s="186"/>
      <c r="H77" s="186"/>
      <c r="I77" s="187"/>
      <c r="J77" s="100"/>
    </row>
    <row r="78" spans="1:10" ht="45">
      <c r="A78" s="114" t="s">
        <v>47</v>
      </c>
      <c r="B78" s="115" t="s">
        <v>112</v>
      </c>
      <c r="C78" s="116">
        <f>SUM(C91)</f>
        <v>0</v>
      </c>
      <c r="D78" s="116">
        <f>SUM(D79:D91)</f>
        <v>0</v>
      </c>
      <c r="E78" s="116">
        <f>F78+G78+H78+I78</f>
        <v>0</v>
      </c>
      <c r="F78" s="116"/>
      <c r="G78" s="116"/>
      <c r="H78" s="116"/>
      <c r="I78" s="116"/>
      <c r="J78" s="100"/>
    </row>
    <row r="79" spans="1:10">
      <c r="A79" s="114" t="s">
        <v>48</v>
      </c>
      <c r="B79" s="108" t="s">
        <v>49</v>
      </c>
      <c r="C79" s="116"/>
      <c r="D79" s="116"/>
      <c r="E79" s="116"/>
      <c r="F79" s="127"/>
      <c r="G79" s="127"/>
      <c r="H79" s="127"/>
      <c r="I79" s="127"/>
      <c r="J79" s="100"/>
    </row>
    <row r="80" spans="1:10" ht="30">
      <c r="A80" s="114" t="s">
        <v>50</v>
      </c>
      <c r="B80" s="108" t="s">
        <v>51</v>
      </c>
      <c r="C80" s="116"/>
      <c r="D80" s="116"/>
      <c r="E80" s="116"/>
      <c r="F80" s="116"/>
      <c r="G80" s="116"/>
      <c r="H80" s="116"/>
      <c r="I80" s="116"/>
      <c r="J80" s="100"/>
    </row>
    <row r="81" spans="1:10" ht="45">
      <c r="A81" s="114" t="s">
        <v>52</v>
      </c>
      <c r="B81" s="108" t="s">
        <v>53</v>
      </c>
      <c r="C81" s="116"/>
      <c r="D81" s="116"/>
      <c r="E81" s="116"/>
      <c r="F81" s="116"/>
      <c r="G81" s="116"/>
      <c r="H81" s="116"/>
      <c r="I81" s="116"/>
      <c r="J81" s="100"/>
    </row>
    <row r="82" spans="1:10">
      <c r="A82" s="114" t="s">
        <v>54</v>
      </c>
      <c r="B82" s="108" t="s">
        <v>55</v>
      </c>
      <c r="C82" s="116"/>
      <c r="D82" s="116"/>
      <c r="E82" s="116"/>
      <c r="F82" s="116"/>
      <c r="G82" s="116"/>
      <c r="H82" s="116"/>
      <c r="I82" s="116"/>
      <c r="J82" s="100"/>
    </row>
    <row r="83" spans="1:10">
      <c r="A83" s="114" t="s">
        <v>56</v>
      </c>
      <c r="B83" s="108" t="s">
        <v>57</v>
      </c>
      <c r="C83" s="116"/>
      <c r="D83" s="116"/>
      <c r="E83" s="116"/>
      <c r="F83" s="116"/>
      <c r="G83" s="116"/>
      <c r="H83" s="116"/>
      <c r="I83" s="116"/>
      <c r="J83" s="100"/>
    </row>
    <row r="84" spans="1:10" ht="30">
      <c r="A84" s="114" t="s">
        <v>224</v>
      </c>
      <c r="B84" s="108" t="s">
        <v>58</v>
      </c>
      <c r="C84" s="121">
        <v>0</v>
      </c>
      <c r="D84" s="121">
        <v>0</v>
      </c>
      <c r="E84" s="121">
        <f>F84+G84+H84+I84</f>
        <v>912.3</v>
      </c>
      <c r="F84" s="121"/>
      <c r="G84" s="121"/>
      <c r="H84" s="121">
        <v>457.3</v>
      </c>
      <c r="I84" s="121">
        <v>455</v>
      </c>
      <c r="J84" s="100"/>
    </row>
    <row r="85" spans="1:10" ht="30">
      <c r="A85" s="114" t="s">
        <v>59</v>
      </c>
      <c r="B85" s="108" t="s">
        <v>60</v>
      </c>
      <c r="C85" s="121">
        <v>0</v>
      </c>
      <c r="D85" s="121">
        <v>0</v>
      </c>
      <c r="E85" s="121">
        <v>0</v>
      </c>
      <c r="F85" s="121">
        <f>SUM(G85:J85)</f>
        <v>0</v>
      </c>
      <c r="G85" s="121">
        <f>SUM(H85:K85)</f>
        <v>0</v>
      </c>
      <c r="H85" s="121">
        <f>SUM(I85:L85)</f>
        <v>0</v>
      </c>
      <c r="I85" s="121">
        <f>SUM(J85:M85)</f>
        <v>0</v>
      </c>
      <c r="J85" s="100"/>
    </row>
    <row r="86" spans="1:10" ht="30">
      <c r="A86" s="114" t="s">
        <v>61</v>
      </c>
      <c r="B86" s="115" t="s">
        <v>113</v>
      </c>
      <c r="C86" s="121">
        <v>0</v>
      </c>
      <c r="D86" s="121">
        <v>0</v>
      </c>
      <c r="E86" s="121">
        <f>E87+E88+E89</f>
        <v>0</v>
      </c>
      <c r="F86" s="121">
        <f>F87+F88+F89</f>
        <v>0</v>
      </c>
      <c r="G86" s="121">
        <f>G87+G88+G89</f>
        <v>0</v>
      </c>
      <c r="H86" s="121">
        <f>H87+H88+H89</f>
        <v>0</v>
      </c>
      <c r="I86" s="121">
        <f>I87+I88+I89</f>
        <v>0</v>
      </c>
      <c r="J86" s="100"/>
    </row>
    <row r="87" spans="1:10" ht="45">
      <c r="A87" s="114" t="s">
        <v>62</v>
      </c>
      <c r="B87" s="108" t="s">
        <v>63</v>
      </c>
      <c r="C87" s="116"/>
      <c r="D87" s="116"/>
      <c r="E87" s="116"/>
      <c r="F87" s="116"/>
      <c r="G87" s="116"/>
      <c r="H87" s="116"/>
      <c r="I87" s="116"/>
      <c r="J87" s="100"/>
    </row>
    <row r="88" spans="1:10">
      <c r="A88" s="114" t="s">
        <v>64</v>
      </c>
      <c r="B88" s="108" t="s">
        <v>65</v>
      </c>
      <c r="C88" s="116"/>
      <c r="D88" s="116"/>
      <c r="E88" s="116"/>
      <c r="F88" s="116"/>
      <c r="G88" s="116"/>
      <c r="H88" s="116"/>
      <c r="I88" s="116"/>
      <c r="J88" s="100"/>
    </row>
    <row r="89" spans="1:10">
      <c r="A89" s="114" t="s">
        <v>66</v>
      </c>
      <c r="B89" s="108" t="s">
        <v>67</v>
      </c>
      <c r="C89" s="116"/>
      <c r="D89" s="116"/>
      <c r="E89" s="116"/>
      <c r="F89" s="116"/>
      <c r="G89" s="116"/>
      <c r="H89" s="116"/>
      <c r="I89" s="116"/>
      <c r="J89" s="100"/>
    </row>
    <row r="90" spans="1:10" ht="30">
      <c r="A90" s="114" t="s">
        <v>68</v>
      </c>
      <c r="B90" s="115" t="s">
        <v>114</v>
      </c>
      <c r="C90" s="121">
        <v>0</v>
      </c>
      <c r="D90" s="121">
        <v>0</v>
      </c>
      <c r="E90" s="121">
        <f>E91</f>
        <v>1029.1999999999998</v>
      </c>
      <c r="F90" s="121">
        <f>F91</f>
        <v>0</v>
      </c>
      <c r="G90" s="121">
        <f>G91</f>
        <v>0</v>
      </c>
      <c r="H90" s="121">
        <f>H91</f>
        <v>515.9</v>
      </c>
      <c r="I90" s="121">
        <f>I91</f>
        <v>513.29999999999995</v>
      </c>
      <c r="J90" s="100"/>
    </row>
    <row r="91" spans="1:10" ht="45">
      <c r="A91" s="114" t="s">
        <v>116</v>
      </c>
      <c r="B91" s="108" t="s">
        <v>69</v>
      </c>
      <c r="C91" s="121">
        <v>0</v>
      </c>
      <c r="D91" s="121">
        <v>0</v>
      </c>
      <c r="E91" s="121">
        <f>SUM(F91:I91)+0</f>
        <v>1029.1999999999998</v>
      </c>
      <c r="F91" s="121">
        <v>0</v>
      </c>
      <c r="G91" s="121">
        <v>0</v>
      </c>
      <c r="H91" s="121">
        <v>515.9</v>
      </c>
      <c r="I91" s="121">
        <v>513.29999999999995</v>
      </c>
      <c r="J91" s="100"/>
    </row>
    <row r="92" spans="1:10" ht="30">
      <c r="A92" s="114" t="s">
        <v>70</v>
      </c>
      <c r="B92" s="108" t="s">
        <v>71</v>
      </c>
      <c r="C92" s="121"/>
      <c r="D92" s="121"/>
      <c r="E92" s="121"/>
      <c r="F92" s="135"/>
      <c r="G92" s="135"/>
      <c r="H92" s="135"/>
      <c r="I92" s="135"/>
      <c r="J92" s="100"/>
    </row>
    <row r="93" spans="1:10" ht="30">
      <c r="A93" s="114" t="s">
        <v>72</v>
      </c>
      <c r="B93" s="115" t="s">
        <v>115</v>
      </c>
      <c r="C93" s="121">
        <v>0</v>
      </c>
      <c r="D93" s="121">
        <v>0</v>
      </c>
      <c r="E93" s="121">
        <f>E94+E95</f>
        <v>0</v>
      </c>
      <c r="F93" s="121"/>
      <c r="G93" s="121"/>
      <c r="H93" s="121"/>
      <c r="I93" s="121"/>
      <c r="J93" s="100"/>
    </row>
    <row r="94" spans="1:10" ht="30">
      <c r="A94" s="114" t="s">
        <v>228</v>
      </c>
      <c r="B94" s="108" t="s">
        <v>73</v>
      </c>
      <c r="C94" s="121">
        <v>0</v>
      </c>
      <c r="D94" s="121">
        <v>0</v>
      </c>
      <c r="E94" s="121">
        <f>SUM(F94:I94)</f>
        <v>0</v>
      </c>
      <c r="F94" s="121">
        <v>0</v>
      </c>
      <c r="G94" s="121">
        <v>0</v>
      </c>
      <c r="H94" s="121">
        <v>0</v>
      </c>
      <c r="I94" s="121">
        <v>0</v>
      </c>
      <c r="J94" s="100"/>
    </row>
    <row r="95" spans="1:10" ht="51.75" customHeight="1">
      <c r="A95" s="114" t="s">
        <v>229</v>
      </c>
      <c r="B95" s="108" t="s">
        <v>74</v>
      </c>
      <c r="C95" s="121">
        <v>0</v>
      </c>
      <c r="D95" s="121">
        <v>0</v>
      </c>
      <c r="E95" s="121">
        <f>SUM(F95:I95)</f>
        <v>0</v>
      </c>
      <c r="F95" s="121"/>
      <c r="G95" s="121"/>
      <c r="H95" s="121"/>
      <c r="I95" s="121"/>
      <c r="J95" s="100"/>
    </row>
    <row r="96" spans="1:10">
      <c r="A96" s="113"/>
      <c r="B96" s="108"/>
      <c r="C96" s="116"/>
      <c r="D96" s="116"/>
      <c r="E96" s="116"/>
      <c r="F96" s="116"/>
      <c r="G96" s="116"/>
      <c r="H96" s="116"/>
      <c r="I96" s="116"/>
    </row>
    <row r="97" spans="1:9" s="103" customFormat="1" ht="18" customHeight="1">
      <c r="A97" s="104"/>
      <c r="B97" s="104"/>
      <c r="C97" s="105" t="s">
        <v>242</v>
      </c>
      <c r="D97" s="106"/>
      <c r="E97" s="107"/>
      <c r="F97" s="107"/>
      <c r="G97" s="107"/>
      <c r="H97" s="107"/>
      <c r="I97" s="107"/>
    </row>
    <row r="98" spans="1:9" s="103" customFormat="1" ht="14.25" customHeight="1">
      <c r="A98" s="106"/>
      <c r="B98" s="106"/>
      <c r="C98" s="106"/>
      <c r="D98" s="106"/>
      <c r="E98" s="107"/>
      <c r="F98" s="107"/>
      <c r="G98" s="107"/>
      <c r="H98" s="107"/>
      <c r="I98" s="107"/>
    </row>
    <row r="99" spans="1:9" s="103" customFormat="1" ht="15.75" customHeight="1">
      <c r="A99" s="104"/>
      <c r="B99" s="104"/>
      <c r="C99" s="106" t="s">
        <v>243</v>
      </c>
      <c r="D99" s="106"/>
      <c r="E99" s="107"/>
      <c r="F99" s="107"/>
      <c r="G99" s="107"/>
      <c r="H99" s="107"/>
      <c r="I99" s="107"/>
    </row>
  </sheetData>
  <mergeCells count="37">
    <mergeCell ref="B37:B38"/>
    <mergeCell ref="A57:A58"/>
    <mergeCell ref="I57:I58"/>
    <mergeCell ref="F52:F53"/>
    <mergeCell ref="B57:B58"/>
    <mergeCell ref="E57:E58"/>
    <mergeCell ref="A37:A38"/>
    <mergeCell ref="G52:G53"/>
    <mergeCell ref="B52:B53"/>
    <mergeCell ref="A52:A53"/>
    <mergeCell ref="A77:I77"/>
    <mergeCell ref="H52:H53"/>
    <mergeCell ref="I52:I53"/>
    <mergeCell ref="C57:C58"/>
    <mergeCell ref="D57:D58"/>
    <mergeCell ref="C52:C53"/>
    <mergeCell ref="F57:F58"/>
    <mergeCell ref="G57:G58"/>
    <mergeCell ref="H57:H58"/>
    <mergeCell ref="E52:E53"/>
    <mergeCell ref="D52:D53"/>
    <mergeCell ref="I37:I38"/>
    <mergeCell ref="C37:C38"/>
    <mergeCell ref="D37:D38"/>
    <mergeCell ref="E37:E38"/>
    <mergeCell ref="F37:F38"/>
    <mergeCell ref="G37:G38"/>
    <mergeCell ref="H37:H38"/>
    <mergeCell ref="A1:I1"/>
    <mergeCell ref="A2:I2"/>
    <mergeCell ref="A3:I3"/>
    <mergeCell ref="A5:A6"/>
    <mergeCell ref="B5:B6"/>
    <mergeCell ref="C5:C6"/>
    <mergeCell ref="D5:D6"/>
    <mergeCell ref="E5:E6"/>
    <mergeCell ref="F5:I5"/>
  </mergeCells>
  <phoneticPr fontId="27" type="noConversion"/>
  <printOptions verticalCentered="1"/>
  <pageMargins left="0.78740157480314965" right="0.39370078740157483" top="0.59055118110236227" bottom="0.59055118110236227" header="0.31496062992125984" footer="0.31496062992125984"/>
  <pageSetup paperSize="9" orientation="portrait" horizontalDpi="1200" r:id="rId1"/>
  <rowBreaks count="1" manualBreakCount="1"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4"/>
  <sheetViews>
    <sheetView topLeftCell="A16" zoomScaleNormal="100" workbookViewId="0">
      <selection activeCell="D24" sqref="D24"/>
    </sheetView>
  </sheetViews>
  <sheetFormatPr defaultRowHeight="15"/>
  <cols>
    <col min="1" max="1" width="32.85546875" customWidth="1"/>
    <col min="6" max="6" width="10" customWidth="1"/>
    <col min="8" max="8" width="9" customWidth="1"/>
  </cols>
  <sheetData>
    <row r="1" spans="1:11" ht="11.25" customHeight="1">
      <c r="H1" s="192" t="s">
        <v>220</v>
      </c>
      <c r="I1" s="192"/>
      <c r="J1" s="192"/>
    </row>
    <row r="2" spans="1:11" ht="20.25" customHeight="1" thickBot="1">
      <c r="A2" s="193" t="s">
        <v>221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1" ht="67.5" customHeight="1" thickBot="1">
      <c r="A3" s="194"/>
      <c r="B3" s="196" t="s">
        <v>139</v>
      </c>
      <c r="C3" s="196" t="s">
        <v>281</v>
      </c>
      <c r="D3" s="196" t="s">
        <v>282</v>
      </c>
      <c r="E3" s="196" t="s">
        <v>272</v>
      </c>
      <c r="F3" s="196" t="s">
        <v>283</v>
      </c>
      <c r="G3" s="198" t="s">
        <v>1</v>
      </c>
      <c r="H3" s="199"/>
      <c r="I3" s="199"/>
      <c r="J3" s="200"/>
    </row>
    <row r="4" spans="1:11" ht="17.25" customHeight="1" thickBot="1">
      <c r="A4" s="195"/>
      <c r="B4" s="197"/>
      <c r="C4" s="197"/>
      <c r="D4" s="197"/>
      <c r="E4" s="197"/>
      <c r="F4" s="197"/>
      <c r="G4" s="5" t="s">
        <v>140</v>
      </c>
      <c r="H4" s="5" t="s">
        <v>141</v>
      </c>
      <c r="I4" s="5" t="s">
        <v>142</v>
      </c>
      <c r="J4" s="5" t="s">
        <v>143</v>
      </c>
    </row>
    <row r="5" spans="1:11" ht="15.75" thickBot="1">
      <c r="A5" s="44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6">
        <v>7</v>
      </c>
      <c r="H5" s="46">
        <v>8</v>
      </c>
      <c r="I5" s="46">
        <v>9</v>
      </c>
      <c r="J5" s="46">
        <v>10</v>
      </c>
    </row>
    <row r="6" spans="1:11" ht="39" customHeight="1">
      <c r="A6" s="25" t="s">
        <v>166</v>
      </c>
      <c r="B6" s="47" t="s">
        <v>77</v>
      </c>
      <c r="C6" s="74">
        <f>SUM(C7:C11)</f>
        <v>0</v>
      </c>
      <c r="D6" s="74">
        <f t="shared" ref="D6:J6" si="0">SUM(D7:D11)</f>
        <v>0</v>
      </c>
      <c r="E6" s="74">
        <f t="shared" si="0"/>
        <v>8500.2999999999993</v>
      </c>
      <c r="F6" s="75">
        <f t="shared" si="0"/>
        <v>0</v>
      </c>
      <c r="G6" s="75">
        <f t="shared" si="0"/>
        <v>0</v>
      </c>
      <c r="H6" s="75">
        <f t="shared" si="0"/>
        <v>0</v>
      </c>
      <c r="I6" s="75">
        <f t="shared" si="0"/>
        <v>3950.1</v>
      </c>
      <c r="J6" s="83">
        <f t="shared" si="0"/>
        <v>4550.2</v>
      </c>
      <c r="K6" s="137"/>
    </row>
    <row r="7" spans="1:11" ht="33" customHeight="1">
      <c r="A7" s="6" t="s">
        <v>167</v>
      </c>
      <c r="B7" s="48" t="s">
        <v>78</v>
      </c>
      <c r="C7" s="76"/>
      <c r="D7" s="76"/>
      <c r="E7" s="76"/>
      <c r="F7" s="77"/>
      <c r="G7" s="73"/>
      <c r="H7" s="73"/>
      <c r="I7" s="73"/>
      <c r="J7" s="41"/>
      <c r="K7" s="137"/>
    </row>
    <row r="8" spans="1:11" ht="16.5" customHeight="1">
      <c r="A8" s="6" t="s">
        <v>168</v>
      </c>
      <c r="B8" s="48" t="s">
        <v>79</v>
      </c>
      <c r="C8" s="76">
        <v>0</v>
      </c>
      <c r="D8" s="76">
        <v>0</v>
      </c>
      <c r="E8" s="76">
        <f>G8+H8+I8+J8</f>
        <v>8500.2999999999993</v>
      </c>
      <c r="F8" s="77">
        <v>0</v>
      </c>
      <c r="G8" s="89"/>
      <c r="H8" s="89"/>
      <c r="I8" s="89">
        <v>3950.1</v>
      </c>
      <c r="J8" s="90">
        <v>4550.2</v>
      </c>
      <c r="K8" s="137"/>
    </row>
    <row r="9" spans="1:11" ht="27" customHeight="1">
      <c r="A9" s="6" t="s">
        <v>169</v>
      </c>
      <c r="B9" s="48" t="s">
        <v>80</v>
      </c>
      <c r="C9" s="76"/>
      <c r="D9" s="76"/>
      <c r="E9" s="76"/>
      <c r="F9" s="77"/>
      <c r="G9" s="73"/>
      <c r="H9" s="73"/>
      <c r="I9" s="73"/>
      <c r="J9" s="41"/>
    </row>
    <row r="10" spans="1:11" ht="16.5" customHeight="1">
      <c r="A10" s="6" t="s">
        <v>170</v>
      </c>
      <c r="B10" s="48" t="s">
        <v>81</v>
      </c>
      <c r="C10" s="76"/>
      <c r="D10" s="76"/>
      <c r="E10" s="76"/>
      <c r="F10" s="77"/>
      <c r="G10" s="73"/>
      <c r="H10" s="73"/>
      <c r="I10" s="73"/>
      <c r="J10" s="41"/>
    </row>
    <row r="11" spans="1:11" ht="34.5" customHeight="1">
      <c r="A11" s="6" t="s">
        <v>275</v>
      </c>
      <c r="B11" s="48" t="s">
        <v>82</v>
      </c>
      <c r="C11" s="76"/>
      <c r="D11" s="76"/>
      <c r="E11" s="76"/>
      <c r="F11" s="77"/>
      <c r="G11" s="73"/>
      <c r="H11" s="73"/>
      <c r="I11" s="73"/>
      <c r="J11" s="41"/>
    </row>
    <row r="12" spans="1:11" ht="39.75" customHeight="1">
      <c r="A12" s="6" t="s">
        <v>171</v>
      </c>
      <c r="B12" s="48" t="s">
        <v>83</v>
      </c>
      <c r="C12" s="76">
        <f>SUM(C13:C16)</f>
        <v>0</v>
      </c>
      <c r="D12" s="76">
        <f t="shared" ref="D12:J12" si="1">SUM(D13:D16)</f>
        <v>0</v>
      </c>
      <c r="E12" s="76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8">
        <f t="shared" si="1"/>
        <v>0</v>
      </c>
    </row>
    <row r="13" spans="1:11" ht="32.25" customHeight="1">
      <c r="A13" s="6" t="s">
        <v>172</v>
      </c>
      <c r="B13" s="48" t="s">
        <v>84</v>
      </c>
      <c r="C13" s="76"/>
      <c r="D13" s="76"/>
      <c r="E13" s="76"/>
      <c r="F13" s="77"/>
      <c r="G13" s="73"/>
      <c r="H13" s="73"/>
      <c r="I13" s="73"/>
      <c r="J13" s="41"/>
    </row>
    <row r="14" spans="1:11" ht="27.75" customHeight="1">
      <c r="A14" s="28" t="s">
        <v>173</v>
      </c>
      <c r="B14" s="48" t="s">
        <v>85</v>
      </c>
      <c r="C14" s="76"/>
      <c r="D14" s="76"/>
      <c r="E14" s="76"/>
      <c r="F14" s="77"/>
      <c r="G14" s="73"/>
      <c r="H14" s="73"/>
      <c r="I14" s="73"/>
      <c r="J14" s="41"/>
    </row>
    <row r="15" spans="1:11" ht="27" customHeight="1">
      <c r="A15" s="28" t="s">
        <v>174</v>
      </c>
      <c r="B15" s="48" t="s">
        <v>86</v>
      </c>
      <c r="C15" s="76"/>
      <c r="D15" s="76"/>
      <c r="E15" s="76"/>
      <c r="F15" s="77"/>
      <c r="G15" s="73"/>
      <c r="H15" s="73"/>
      <c r="I15" s="73"/>
      <c r="J15" s="41"/>
    </row>
    <row r="16" spans="1:11" ht="23.25" customHeight="1">
      <c r="A16" s="28" t="s">
        <v>175</v>
      </c>
      <c r="B16" s="48" t="s">
        <v>87</v>
      </c>
      <c r="C16" s="76"/>
      <c r="D16" s="76"/>
      <c r="E16" s="76"/>
      <c r="F16" s="77"/>
      <c r="G16" s="73"/>
      <c r="H16" s="73"/>
      <c r="I16" s="73"/>
      <c r="J16" s="41"/>
    </row>
    <row r="17" spans="1:11" ht="32.25" customHeight="1">
      <c r="A17" s="28" t="s">
        <v>176</v>
      </c>
      <c r="B17" s="48" t="s">
        <v>88</v>
      </c>
      <c r="C17" s="76">
        <f>SUM(C18:C19)</f>
        <v>0</v>
      </c>
      <c r="D17" s="76">
        <f t="shared" ref="D17:J17" si="2">SUM(D18:D19)</f>
        <v>0</v>
      </c>
      <c r="E17" s="76">
        <f t="shared" si="2"/>
        <v>0</v>
      </c>
      <c r="F17" s="77">
        <f t="shared" si="2"/>
        <v>0</v>
      </c>
      <c r="G17" s="77">
        <f t="shared" si="2"/>
        <v>0</v>
      </c>
      <c r="H17" s="77">
        <f t="shared" si="2"/>
        <v>0</v>
      </c>
      <c r="I17" s="77">
        <f t="shared" si="2"/>
        <v>0</v>
      </c>
      <c r="J17" s="78">
        <f t="shared" si="2"/>
        <v>0</v>
      </c>
    </row>
    <row r="18" spans="1:11" ht="21.75" customHeight="1">
      <c r="A18" s="28" t="s">
        <v>177</v>
      </c>
      <c r="B18" s="48" t="s">
        <v>197</v>
      </c>
      <c r="C18" s="76"/>
      <c r="D18" s="76"/>
      <c r="E18" s="76"/>
      <c r="F18" s="77"/>
      <c r="G18" s="73"/>
      <c r="H18" s="73"/>
      <c r="I18" s="73"/>
      <c r="J18" s="41"/>
    </row>
    <row r="19" spans="1:11" ht="25.5" customHeight="1">
      <c r="A19" s="28" t="s">
        <v>175</v>
      </c>
      <c r="B19" s="48" t="s">
        <v>198</v>
      </c>
      <c r="C19" s="76"/>
      <c r="D19" s="76"/>
      <c r="E19" s="76"/>
      <c r="F19" s="77"/>
      <c r="G19" s="73"/>
      <c r="H19" s="73"/>
      <c r="I19" s="73"/>
      <c r="J19" s="41"/>
    </row>
    <row r="20" spans="1:11" s="72" customFormat="1" ht="27.75" customHeight="1">
      <c r="A20" s="70" t="s">
        <v>178</v>
      </c>
      <c r="B20" s="71" t="s">
        <v>237</v>
      </c>
      <c r="C20" s="79">
        <f t="shared" ref="C20:J20" si="3">SUM(C21:C24)</f>
        <v>0</v>
      </c>
      <c r="D20" s="79">
        <f t="shared" si="3"/>
        <v>0</v>
      </c>
      <c r="E20" s="80">
        <f>SUM(E21:E24)</f>
        <v>7320.8899999999994</v>
      </c>
      <c r="F20" s="80">
        <f t="shared" si="3"/>
        <v>0</v>
      </c>
      <c r="G20" s="80">
        <f t="shared" si="3"/>
        <v>0</v>
      </c>
      <c r="H20" s="80">
        <f t="shared" si="3"/>
        <v>0</v>
      </c>
      <c r="I20" s="80">
        <f t="shared" si="3"/>
        <v>3579.83</v>
      </c>
      <c r="J20" s="84">
        <f t="shared" si="3"/>
        <v>3741.0600000000004</v>
      </c>
      <c r="K20" s="137"/>
    </row>
    <row r="21" spans="1:11" ht="29.25" customHeight="1">
      <c r="A21" s="28" t="s">
        <v>179</v>
      </c>
      <c r="B21" s="48" t="s">
        <v>199</v>
      </c>
      <c r="C21" s="76">
        <v>0</v>
      </c>
      <c r="D21" s="76">
        <v>0</v>
      </c>
      <c r="E21" s="94">
        <f>I21+J21</f>
        <v>1612.9</v>
      </c>
      <c r="F21" s="94">
        <v>0</v>
      </c>
      <c r="G21" s="95"/>
      <c r="H21" s="95"/>
      <c r="I21" s="95">
        <v>718.7</v>
      </c>
      <c r="J21" s="96">
        <v>894.2</v>
      </c>
      <c r="K21" s="137"/>
    </row>
    <row r="22" spans="1:11" ht="24.75" customHeight="1">
      <c r="A22" s="28" t="s">
        <v>180</v>
      </c>
      <c r="B22" s="48" t="s">
        <v>200</v>
      </c>
      <c r="C22" s="76">
        <v>0</v>
      </c>
      <c r="D22" s="76"/>
      <c r="E22" s="92">
        <f>I22+J22</f>
        <v>5707.99</v>
      </c>
      <c r="F22" s="91">
        <v>0</v>
      </c>
      <c r="G22" s="89"/>
      <c r="H22" s="89"/>
      <c r="I22" s="89">
        <v>2861.13</v>
      </c>
      <c r="J22" s="90">
        <v>2846.86</v>
      </c>
      <c r="K22" s="137"/>
    </row>
    <row r="23" spans="1:11" ht="16.5" customHeight="1">
      <c r="A23" s="28" t="s">
        <v>181</v>
      </c>
      <c r="B23" s="48" t="s">
        <v>201</v>
      </c>
      <c r="C23" s="76"/>
      <c r="D23" s="76"/>
      <c r="E23" s="76"/>
      <c r="F23" s="77"/>
      <c r="G23" s="73"/>
      <c r="H23" s="73"/>
      <c r="I23" s="73"/>
      <c r="J23" s="41"/>
      <c r="K23" s="137"/>
    </row>
    <row r="24" spans="1:11" ht="23.25" customHeight="1">
      <c r="A24" s="28" t="s">
        <v>182</v>
      </c>
      <c r="B24" s="48" t="s">
        <v>202</v>
      </c>
      <c r="C24" s="76">
        <f>SUM(C25:C26)</f>
        <v>0</v>
      </c>
      <c r="D24" s="76">
        <f>SUM(D25:D26)</f>
        <v>0</v>
      </c>
      <c r="E24" s="76">
        <f t="shared" ref="E24:J24" si="4">SUM(E25:E27)</f>
        <v>0</v>
      </c>
      <c r="F24" s="77">
        <f t="shared" si="4"/>
        <v>0</v>
      </c>
      <c r="G24" s="77">
        <f t="shared" si="4"/>
        <v>0</v>
      </c>
      <c r="H24" s="77">
        <f t="shared" si="4"/>
        <v>0</v>
      </c>
      <c r="I24" s="77">
        <f t="shared" si="4"/>
        <v>0</v>
      </c>
      <c r="J24" s="78">
        <f t="shared" si="4"/>
        <v>0</v>
      </c>
      <c r="K24" s="137"/>
    </row>
    <row r="25" spans="1:11" ht="16.5" customHeight="1">
      <c r="A25" s="24" t="s">
        <v>48</v>
      </c>
      <c r="B25" s="49" t="s">
        <v>26</v>
      </c>
      <c r="C25" s="76"/>
      <c r="D25" s="76"/>
      <c r="E25" s="76"/>
      <c r="F25" s="77">
        <f>SUM(G25:J25)</f>
        <v>0</v>
      </c>
      <c r="G25" s="73"/>
      <c r="H25" s="73"/>
      <c r="I25" s="73"/>
      <c r="J25" s="41"/>
      <c r="K25" s="137"/>
    </row>
    <row r="26" spans="1:11" ht="16.5" customHeight="1">
      <c r="A26" s="24" t="s">
        <v>218</v>
      </c>
      <c r="B26" s="49" t="s">
        <v>216</v>
      </c>
      <c r="C26" s="76"/>
      <c r="D26" s="76"/>
      <c r="E26" s="76"/>
      <c r="F26" s="77">
        <f>SUM(G26:J26)</f>
        <v>0</v>
      </c>
      <c r="G26" s="73"/>
      <c r="H26" s="73"/>
      <c r="I26" s="73"/>
      <c r="J26" s="41"/>
      <c r="K26" s="137"/>
    </row>
    <row r="27" spans="1:11" ht="22.5" customHeight="1">
      <c r="A27" s="28" t="s">
        <v>183</v>
      </c>
      <c r="B27" s="48" t="s">
        <v>203</v>
      </c>
      <c r="C27" s="76"/>
      <c r="D27" s="76"/>
      <c r="E27" s="97"/>
      <c r="F27" s="91"/>
      <c r="G27" s="89"/>
      <c r="H27" s="89"/>
      <c r="I27" s="89"/>
      <c r="J27" s="93"/>
      <c r="K27" s="137"/>
    </row>
    <row r="28" spans="1:11" s="72" customFormat="1" ht="27" customHeight="1">
      <c r="A28" s="70" t="s">
        <v>184</v>
      </c>
      <c r="B28" s="71" t="s">
        <v>236</v>
      </c>
      <c r="C28" s="79">
        <v>0</v>
      </c>
      <c r="D28" s="79">
        <v>0</v>
      </c>
      <c r="E28" s="80">
        <f t="shared" ref="E28:J28" si="5">E29+E30+E31+E32+E33</f>
        <v>175</v>
      </c>
      <c r="F28" s="80">
        <f t="shared" si="5"/>
        <v>0</v>
      </c>
      <c r="G28" s="80">
        <f t="shared" si="5"/>
        <v>0</v>
      </c>
      <c r="H28" s="80">
        <f t="shared" si="5"/>
        <v>0</v>
      </c>
      <c r="I28" s="80">
        <f t="shared" si="5"/>
        <v>0</v>
      </c>
      <c r="J28" s="84">
        <f t="shared" si="5"/>
        <v>175</v>
      </c>
      <c r="K28" s="137"/>
    </row>
    <row r="29" spans="1:11" ht="22.5" customHeight="1">
      <c r="A29" s="28" t="s">
        <v>185</v>
      </c>
      <c r="B29" s="48" t="s">
        <v>204</v>
      </c>
      <c r="C29" s="76">
        <v>0</v>
      </c>
      <c r="D29" s="76">
        <v>0</v>
      </c>
      <c r="E29" s="91">
        <f>I29+J29</f>
        <v>175</v>
      </c>
      <c r="F29" s="77">
        <v>0</v>
      </c>
      <c r="G29" s="89"/>
      <c r="H29" s="89"/>
      <c r="I29" s="89">
        <v>0</v>
      </c>
      <c r="J29" s="90">
        <v>175</v>
      </c>
      <c r="K29" s="137"/>
    </row>
    <row r="30" spans="1:11" ht="18" customHeight="1">
      <c r="A30" s="6" t="s">
        <v>186</v>
      </c>
      <c r="B30" s="48" t="s">
        <v>205</v>
      </c>
      <c r="C30" s="76"/>
      <c r="D30" s="76"/>
      <c r="E30" s="77"/>
      <c r="F30" s="77"/>
      <c r="G30" s="73"/>
      <c r="H30" s="73"/>
      <c r="I30" s="73"/>
      <c r="J30" s="41"/>
      <c r="K30" s="137"/>
    </row>
    <row r="31" spans="1:11" ht="21.75" customHeight="1">
      <c r="A31" s="6" t="s">
        <v>187</v>
      </c>
      <c r="B31" s="48" t="s">
        <v>206</v>
      </c>
      <c r="C31" s="76"/>
      <c r="D31" s="76"/>
      <c r="E31" s="77"/>
      <c r="F31" s="77"/>
      <c r="G31" s="73"/>
      <c r="H31" s="73"/>
      <c r="I31" s="73"/>
      <c r="J31" s="41"/>
      <c r="K31" s="137"/>
    </row>
    <row r="32" spans="1:11" ht="15.75" customHeight="1">
      <c r="A32" s="6" t="s">
        <v>188</v>
      </c>
      <c r="B32" s="48" t="s">
        <v>207</v>
      </c>
      <c r="C32" s="76"/>
      <c r="D32" s="76"/>
      <c r="E32" s="77"/>
      <c r="F32" s="77"/>
      <c r="G32" s="73"/>
      <c r="H32" s="73"/>
      <c r="I32" s="73"/>
      <c r="J32" s="41"/>
      <c r="K32" s="137"/>
    </row>
    <row r="33" spans="1:11" ht="20.25" customHeight="1">
      <c r="A33" s="6" t="s">
        <v>189</v>
      </c>
      <c r="B33" s="48" t="s">
        <v>208</v>
      </c>
      <c r="C33" s="76"/>
      <c r="D33" s="76"/>
      <c r="E33" s="77"/>
      <c r="F33" s="77"/>
      <c r="G33" s="73"/>
      <c r="H33" s="73"/>
      <c r="I33" s="73"/>
      <c r="J33" s="41"/>
      <c r="K33" s="137"/>
    </row>
    <row r="34" spans="1:11" ht="29.25" customHeight="1">
      <c r="A34" s="6" t="s">
        <v>190</v>
      </c>
      <c r="B34" s="48" t="s">
        <v>209</v>
      </c>
      <c r="C34" s="76">
        <f>SUM(C35:C36)</f>
        <v>0</v>
      </c>
      <c r="D34" s="76">
        <f t="shared" ref="D34:J34" si="6">SUM(D35:D36)</f>
        <v>0</v>
      </c>
      <c r="E34" s="77">
        <f t="shared" si="6"/>
        <v>0</v>
      </c>
      <c r="F34" s="77">
        <f t="shared" si="6"/>
        <v>0</v>
      </c>
      <c r="G34" s="77">
        <f t="shared" si="6"/>
        <v>0</v>
      </c>
      <c r="H34" s="77">
        <f t="shared" si="6"/>
        <v>0</v>
      </c>
      <c r="I34" s="77">
        <f t="shared" si="6"/>
        <v>0</v>
      </c>
      <c r="J34" s="78">
        <f t="shared" si="6"/>
        <v>0</v>
      </c>
      <c r="K34" s="137"/>
    </row>
    <row r="35" spans="1:11" ht="18" customHeight="1">
      <c r="A35" s="6" t="s">
        <v>191</v>
      </c>
      <c r="B35" s="48" t="s">
        <v>210</v>
      </c>
      <c r="C35" s="76"/>
      <c r="D35" s="76"/>
      <c r="E35" s="76"/>
      <c r="F35" s="76"/>
      <c r="G35" s="53"/>
      <c r="H35" s="53"/>
      <c r="I35" s="53"/>
      <c r="J35" s="52"/>
      <c r="K35" s="137"/>
    </row>
    <row r="36" spans="1:11" ht="26.25" customHeight="1">
      <c r="A36" s="6" t="s">
        <v>192</v>
      </c>
      <c r="B36" s="48" t="s">
        <v>211</v>
      </c>
      <c r="C36" s="76"/>
      <c r="D36" s="76"/>
      <c r="E36" s="76"/>
      <c r="F36" s="76"/>
      <c r="G36" s="53"/>
      <c r="H36" s="53"/>
      <c r="I36" s="53"/>
      <c r="J36" s="52"/>
      <c r="K36" s="137"/>
    </row>
    <row r="37" spans="1:11" ht="15" customHeight="1">
      <c r="A37" s="6" t="s">
        <v>193</v>
      </c>
      <c r="B37" s="48"/>
      <c r="C37" s="77"/>
      <c r="D37" s="77"/>
      <c r="E37" s="77"/>
      <c r="F37" s="77"/>
      <c r="G37" s="73"/>
      <c r="H37" s="73"/>
      <c r="I37" s="73"/>
      <c r="J37" s="41"/>
      <c r="K37" s="137"/>
    </row>
    <row r="38" spans="1:11" ht="16.5" customHeight="1">
      <c r="A38" s="6" t="s">
        <v>194</v>
      </c>
      <c r="B38" s="48" t="s">
        <v>212</v>
      </c>
      <c r="C38" s="81">
        <v>0</v>
      </c>
      <c r="D38" s="77">
        <v>0</v>
      </c>
      <c r="E38" s="77">
        <v>0</v>
      </c>
      <c r="F38" s="77">
        <v>0</v>
      </c>
      <c r="G38" s="73">
        <v>0</v>
      </c>
      <c r="H38" s="73">
        <v>0</v>
      </c>
      <c r="I38" s="73">
        <v>0</v>
      </c>
      <c r="J38" s="41">
        <v>0</v>
      </c>
      <c r="K38" s="137"/>
    </row>
    <row r="39" spans="1:11" ht="16.5" customHeight="1">
      <c r="A39" s="6" t="s">
        <v>195</v>
      </c>
      <c r="B39" s="48" t="s">
        <v>213</v>
      </c>
      <c r="C39" s="77">
        <v>0</v>
      </c>
      <c r="D39" s="77">
        <v>0</v>
      </c>
      <c r="E39" s="77">
        <f t="shared" ref="E39:J39" si="7">SUM(E38+E6+E12+E17-E20-E28-E34)</f>
        <v>1004.4099999999999</v>
      </c>
      <c r="F39" s="77">
        <f t="shared" si="7"/>
        <v>0</v>
      </c>
      <c r="G39" s="77">
        <f t="shared" si="7"/>
        <v>0</v>
      </c>
      <c r="H39" s="77">
        <f t="shared" si="7"/>
        <v>0</v>
      </c>
      <c r="I39" s="77">
        <f t="shared" si="7"/>
        <v>370.27</v>
      </c>
      <c r="J39" s="78">
        <f t="shared" si="7"/>
        <v>634.13999999999942</v>
      </c>
      <c r="K39" s="137"/>
    </row>
    <row r="40" spans="1:11" ht="16.5" customHeight="1" thickBot="1">
      <c r="A40" s="7" t="s">
        <v>196</v>
      </c>
      <c r="B40" s="50" t="s">
        <v>214</v>
      </c>
      <c r="C40" s="82">
        <f>SUM(C39-C38)</f>
        <v>0</v>
      </c>
      <c r="D40" s="82">
        <f t="shared" ref="D40:J40" si="8">SUM(D39-D38)</f>
        <v>0</v>
      </c>
      <c r="E40" s="82">
        <f t="shared" si="8"/>
        <v>1004.4099999999999</v>
      </c>
      <c r="F40" s="82">
        <f t="shared" si="8"/>
        <v>0</v>
      </c>
      <c r="G40" s="82">
        <f t="shared" si="8"/>
        <v>0</v>
      </c>
      <c r="H40" s="82">
        <f t="shared" si="8"/>
        <v>0</v>
      </c>
      <c r="I40" s="82">
        <f t="shared" si="8"/>
        <v>370.27</v>
      </c>
      <c r="J40" s="85">
        <f t="shared" si="8"/>
        <v>634.13999999999942</v>
      </c>
      <c r="K40" s="137"/>
    </row>
    <row r="41" spans="1:11" ht="9" customHeight="1"/>
    <row r="42" spans="1:11" s="72" customFormat="1" ht="18" customHeight="1">
      <c r="A42" s="87"/>
      <c r="B42" s="87"/>
      <c r="C42" s="87"/>
      <c r="D42" s="88" t="s">
        <v>242</v>
      </c>
      <c r="E42" s="86"/>
    </row>
    <row r="43" spans="1:11" s="72" customFormat="1" ht="14.25" customHeight="1">
      <c r="A43" s="86"/>
      <c r="B43" s="86"/>
      <c r="C43" s="86"/>
      <c r="D43" s="86"/>
      <c r="E43" s="86"/>
    </row>
    <row r="44" spans="1:11" s="72" customFormat="1" ht="15.75" customHeight="1">
      <c r="A44" s="87"/>
      <c r="B44" s="87"/>
      <c r="C44" s="87"/>
      <c r="D44" s="86" t="s">
        <v>243</v>
      </c>
      <c r="E44" s="86"/>
    </row>
  </sheetData>
  <mergeCells count="9">
    <mergeCell ref="H1:J1"/>
    <mergeCell ref="A2:J2"/>
    <mergeCell ref="A3:A4"/>
    <mergeCell ref="B3:B4"/>
    <mergeCell ref="C3:C4"/>
    <mergeCell ref="D3:D4"/>
    <mergeCell ref="E3:E4"/>
    <mergeCell ref="F3:F4"/>
    <mergeCell ref="G3:J3"/>
  </mergeCells>
  <phoneticPr fontId="27" type="noConversion"/>
  <printOptions verticalCentered="1"/>
  <pageMargins left="0.70866141732283472" right="0.31496062992125984" top="0" bottom="0" header="0.31496062992125984" footer="0.31496062992125984"/>
  <pageSetup paperSize="9" scale="72" fitToWidth="0" fitToHeight="0" orientation="portrait" horizontalDpi="12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7" zoomScaleNormal="100" workbookViewId="0">
      <selection activeCell="E17" sqref="E17"/>
    </sheetView>
  </sheetViews>
  <sheetFormatPr defaultRowHeight="39" customHeight="1"/>
  <cols>
    <col min="1" max="1" width="28.85546875" customWidth="1"/>
  </cols>
  <sheetData>
    <row r="1" spans="1:9" ht="23.25" customHeight="1" thickBot="1">
      <c r="A1" s="201" t="s">
        <v>138</v>
      </c>
      <c r="B1" s="201"/>
      <c r="C1" s="201"/>
      <c r="D1" s="201"/>
      <c r="E1" s="201"/>
      <c r="F1" s="201"/>
      <c r="G1" s="201"/>
      <c r="H1" s="201"/>
      <c r="I1" s="201"/>
    </row>
    <row r="2" spans="1:9" ht="26.25" customHeight="1" thickBot="1">
      <c r="A2" s="194"/>
      <c r="B2" s="196" t="s">
        <v>139</v>
      </c>
      <c r="C2" s="196" t="s">
        <v>225</v>
      </c>
      <c r="D2" s="196" t="s">
        <v>227</v>
      </c>
      <c r="E2" s="196" t="s">
        <v>226</v>
      </c>
      <c r="F2" s="198" t="s">
        <v>1</v>
      </c>
      <c r="G2" s="199"/>
      <c r="H2" s="199"/>
      <c r="I2" s="200"/>
    </row>
    <row r="3" spans="1:9" ht="41.25" customHeight="1" thickBot="1">
      <c r="A3" s="195"/>
      <c r="B3" s="197"/>
      <c r="C3" s="197"/>
      <c r="D3" s="197"/>
      <c r="E3" s="197"/>
      <c r="F3" s="5" t="s">
        <v>140</v>
      </c>
      <c r="G3" s="5" t="s">
        <v>141</v>
      </c>
      <c r="H3" s="5" t="s">
        <v>142</v>
      </c>
      <c r="I3" s="5" t="s">
        <v>143</v>
      </c>
    </row>
    <row r="4" spans="1:9" ht="18.75" customHeight="1" thickBot="1">
      <c r="A4" s="63">
        <v>1</v>
      </c>
      <c r="B4" s="64">
        <v>2</v>
      </c>
      <c r="C4" s="64">
        <v>3</v>
      </c>
      <c r="D4" s="64">
        <v>4</v>
      </c>
      <c r="E4" s="64">
        <v>5</v>
      </c>
      <c r="F4" s="65">
        <v>6</v>
      </c>
      <c r="G4" s="65">
        <v>7</v>
      </c>
      <c r="H4" s="65">
        <v>8</v>
      </c>
      <c r="I4" s="65">
        <v>9</v>
      </c>
    </row>
    <row r="5" spans="1:9" s="29" customFormat="1" ht="21.75" customHeight="1">
      <c r="A5" s="66" t="s">
        <v>144</v>
      </c>
      <c r="B5" s="67" t="s">
        <v>215</v>
      </c>
      <c r="C5" s="138">
        <f>SUM(C6:C7)</f>
        <v>0</v>
      </c>
      <c r="D5" s="138">
        <f>SUM(D6:D7)</f>
        <v>0</v>
      </c>
      <c r="E5" s="138">
        <f>E6+E7</f>
        <v>1612.9</v>
      </c>
      <c r="F5" s="138">
        <f>F6+F7</f>
        <v>0</v>
      </c>
      <c r="G5" s="138">
        <f>G6+G7</f>
        <v>0</v>
      </c>
      <c r="H5" s="138">
        <f>H6+H7</f>
        <v>718.7</v>
      </c>
      <c r="I5" s="138">
        <f>I6+I7</f>
        <v>894.2</v>
      </c>
    </row>
    <row r="6" spans="1:9" s="29" customFormat="1" ht="29.25" customHeight="1">
      <c r="A6" s="58" t="s">
        <v>277</v>
      </c>
      <c r="B6" s="59" t="s">
        <v>145</v>
      </c>
      <c r="C6" s="142">
        <v>0</v>
      </c>
      <c r="D6" s="142">
        <v>0</v>
      </c>
      <c r="E6" s="140">
        <f t="shared" ref="E6:E11" si="0">SUM(F6:I6)</f>
        <v>1445.7</v>
      </c>
      <c r="F6" s="141"/>
      <c r="G6" s="141"/>
      <c r="H6" s="89">
        <v>635.1</v>
      </c>
      <c r="I6" s="90">
        <v>810.6</v>
      </c>
    </row>
    <row r="7" spans="1:9" s="29" customFormat="1" ht="54.75" customHeight="1">
      <c r="A7" s="60" t="s">
        <v>276</v>
      </c>
      <c r="B7" s="59" t="s">
        <v>146</v>
      </c>
      <c r="C7" s="142">
        <v>0</v>
      </c>
      <c r="D7" s="142">
        <v>0</v>
      </c>
      <c r="E7" s="143">
        <f t="shared" si="0"/>
        <v>167.2</v>
      </c>
      <c r="F7" s="144"/>
      <c r="G7" s="144"/>
      <c r="H7" s="144">
        <v>83.6</v>
      </c>
      <c r="I7" s="145">
        <v>83.6</v>
      </c>
    </row>
    <row r="8" spans="1:9" s="29" customFormat="1" ht="21" customHeight="1">
      <c r="A8" s="58" t="s">
        <v>147</v>
      </c>
      <c r="B8" s="59" t="s">
        <v>161</v>
      </c>
      <c r="C8" s="139">
        <v>0</v>
      </c>
      <c r="D8" s="146"/>
      <c r="E8" s="147">
        <f t="shared" si="0"/>
        <v>4678.7</v>
      </c>
      <c r="F8" s="148"/>
      <c r="G8" s="148"/>
      <c r="H8" s="148">
        <v>2345.1999999999998</v>
      </c>
      <c r="I8" s="149">
        <v>2333.5</v>
      </c>
    </row>
    <row r="9" spans="1:9" s="29" customFormat="1" ht="42" customHeight="1">
      <c r="A9" s="60" t="s">
        <v>116</v>
      </c>
      <c r="B9" s="59" t="s">
        <v>162</v>
      </c>
      <c r="C9" s="142">
        <v>0</v>
      </c>
      <c r="D9" s="146"/>
      <c r="E9" s="151">
        <f t="shared" si="0"/>
        <v>1029.3000000000002</v>
      </c>
      <c r="F9" s="152"/>
      <c r="G9" s="152"/>
      <c r="H9" s="152">
        <v>515.94000000000005</v>
      </c>
      <c r="I9" s="153">
        <v>513.36</v>
      </c>
    </row>
    <row r="10" spans="1:9" s="29" customFormat="1" ht="15" customHeight="1">
      <c r="A10" s="58" t="s">
        <v>148</v>
      </c>
      <c r="B10" s="59" t="s">
        <v>163</v>
      </c>
      <c r="C10" s="142">
        <v>0</v>
      </c>
      <c r="D10" s="142">
        <v>0</v>
      </c>
      <c r="E10" s="151">
        <f t="shared" si="0"/>
        <v>349.4</v>
      </c>
      <c r="F10" s="154"/>
      <c r="G10" s="154"/>
      <c r="H10" s="154">
        <v>157.19999999999999</v>
      </c>
      <c r="I10" s="155">
        <v>192.2</v>
      </c>
    </row>
    <row r="11" spans="1:9" s="29" customFormat="1" ht="26.25" customHeight="1" thickBot="1">
      <c r="A11" s="61" t="s">
        <v>231</v>
      </c>
      <c r="B11" s="62" t="s">
        <v>164</v>
      </c>
      <c r="C11" s="150">
        <v>0</v>
      </c>
      <c r="D11" s="150">
        <v>0</v>
      </c>
      <c r="E11" s="151">
        <f t="shared" si="0"/>
        <v>175</v>
      </c>
      <c r="F11" s="156"/>
      <c r="G11" s="156"/>
      <c r="H11" s="156"/>
      <c r="I11" s="157">
        <v>175</v>
      </c>
    </row>
    <row r="12" spans="1:9" ht="31.5" customHeight="1" thickBot="1">
      <c r="A12" s="31" t="s">
        <v>149</v>
      </c>
      <c r="B12" s="32" t="s">
        <v>165</v>
      </c>
      <c r="C12" s="158">
        <f t="shared" ref="C12:I12" si="1">SUM(C6:C11)</f>
        <v>0</v>
      </c>
      <c r="D12" s="158">
        <f t="shared" si="1"/>
        <v>0</v>
      </c>
      <c r="E12" s="159">
        <f t="shared" si="1"/>
        <v>7845.3</v>
      </c>
      <c r="F12" s="158">
        <f t="shared" si="1"/>
        <v>0</v>
      </c>
      <c r="G12" s="158">
        <f t="shared" si="1"/>
        <v>0</v>
      </c>
      <c r="H12" s="158">
        <f t="shared" si="1"/>
        <v>3737.0399999999995</v>
      </c>
      <c r="I12" s="158">
        <f t="shared" si="1"/>
        <v>4108.26</v>
      </c>
    </row>
    <row r="13" spans="1:9" ht="12.75" customHeight="1">
      <c r="A13" s="33"/>
      <c r="B13" s="34"/>
      <c r="C13" s="34"/>
      <c r="D13" s="34"/>
      <c r="E13" s="34"/>
      <c r="F13" s="34"/>
      <c r="G13" s="34"/>
      <c r="H13" s="34"/>
      <c r="I13" s="34"/>
    </row>
    <row r="14" spans="1:9" ht="21" customHeight="1" thickBot="1">
      <c r="A14" s="202" t="s">
        <v>150</v>
      </c>
      <c r="B14" s="202"/>
      <c r="C14" s="202"/>
      <c r="D14" s="202"/>
      <c r="E14" s="202"/>
      <c r="F14" s="202"/>
      <c r="G14" s="202"/>
      <c r="H14" s="202"/>
      <c r="I14" s="202"/>
    </row>
    <row r="15" spans="1:9" ht="30" customHeight="1" thickBot="1">
      <c r="A15" s="194"/>
      <c r="B15" s="203" t="s">
        <v>139</v>
      </c>
      <c r="C15" s="203" t="s">
        <v>241</v>
      </c>
      <c r="D15" s="203" t="s">
        <v>280</v>
      </c>
      <c r="E15" s="203" t="s">
        <v>226</v>
      </c>
      <c r="F15" s="205" t="s">
        <v>1</v>
      </c>
      <c r="G15" s="206"/>
      <c r="H15" s="206"/>
      <c r="I15" s="207"/>
    </row>
    <row r="16" spans="1:9" ht="42" customHeight="1" thickBot="1">
      <c r="A16" s="195"/>
      <c r="B16" s="204"/>
      <c r="C16" s="204"/>
      <c r="D16" s="204"/>
      <c r="E16" s="204"/>
      <c r="F16" s="30" t="s">
        <v>140</v>
      </c>
      <c r="G16" s="30" t="s">
        <v>141</v>
      </c>
      <c r="H16" s="30" t="s">
        <v>142</v>
      </c>
      <c r="I16" s="30" t="s">
        <v>143</v>
      </c>
    </row>
    <row r="17" spans="1:9" ht="20.25" customHeight="1" thickBot="1">
      <c r="A17" s="35">
        <v>1</v>
      </c>
      <c r="B17" s="36">
        <v>2</v>
      </c>
      <c r="C17" s="36">
        <v>3</v>
      </c>
      <c r="D17" s="36">
        <v>4</v>
      </c>
      <c r="E17" s="36">
        <v>5</v>
      </c>
      <c r="F17" s="37">
        <v>6</v>
      </c>
      <c r="G17" s="37">
        <v>7</v>
      </c>
      <c r="H17" s="37">
        <v>8</v>
      </c>
      <c r="I17" s="37">
        <v>9</v>
      </c>
    </row>
    <row r="18" spans="1:9" ht="33" customHeight="1">
      <c r="A18" s="68" t="s">
        <v>151</v>
      </c>
      <c r="B18" s="210">
        <v>1</v>
      </c>
      <c r="C18" s="208">
        <v>0</v>
      </c>
      <c r="D18" s="208">
        <v>0</v>
      </c>
      <c r="E18" s="208">
        <f>E20+E21+E22+E23+E24+E25</f>
        <v>318.7</v>
      </c>
      <c r="F18" s="208">
        <f>F20+F21+F22+F23+F24+F25</f>
        <v>0</v>
      </c>
      <c r="G18" s="208">
        <f>G20+G21+G22+G23+G24+G25</f>
        <v>0</v>
      </c>
      <c r="H18" s="208">
        <f>H20+H21+H22+H23+H24+H25</f>
        <v>93.7</v>
      </c>
      <c r="I18" s="208">
        <f>I20+I21+I22+I23+I24+I25</f>
        <v>225</v>
      </c>
    </row>
    <row r="19" spans="1:9" ht="15" customHeight="1" thickBot="1">
      <c r="A19" s="69" t="s">
        <v>152</v>
      </c>
      <c r="B19" s="211"/>
      <c r="C19" s="209"/>
      <c r="D19" s="209"/>
      <c r="E19" s="209"/>
      <c r="F19" s="209"/>
      <c r="G19" s="209"/>
      <c r="H19" s="209"/>
      <c r="I19" s="209"/>
    </row>
    <row r="20" spans="1:9" ht="29.25" customHeight="1" thickBot="1">
      <c r="A20" s="69" t="s">
        <v>153</v>
      </c>
      <c r="B20" s="55" t="s">
        <v>145</v>
      </c>
      <c r="C20" s="56">
        <v>0</v>
      </c>
      <c r="D20" s="56">
        <v>0</v>
      </c>
      <c r="E20" s="56"/>
      <c r="F20" s="57"/>
      <c r="G20" s="57"/>
      <c r="H20" s="57"/>
      <c r="I20" s="57"/>
    </row>
    <row r="21" spans="1:9" ht="37.5" customHeight="1" thickBot="1">
      <c r="A21" s="69" t="s">
        <v>154</v>
      </c>
      <c r="B21" s="55" t="s">
        <v>146</v>
      </c>
      <c r="C21" s="56">
        <v>0</v>
      </c>
      <c r="D21" s="56">
        <v>0</v>
      </c>
      <c r="E21" s="56">
        <f>F21+G21+H21+I21</f>
        <v>175</v>
      </c>
      <c r="F21" s="57"/>
      <c r="G21" s="57"/>
      <c r="H21" s="57"/>
      <c r="I21" s="57">
        <v>175</v>
      </c>
    </row>
    <row r="22" spans="1:9" ht="54.75" customHeight="1" thickBot="1">
      <c r="A22" s="54" t="s">
        <v>279</v>
      </c>
      <c r="B22" s="55" t="s">
        <v>155</v>
      </c>
      <c r="C22" s="56">
        <v>0</v>
      </c>
      <c r="D22" s="56">
        <v>0</v>
      </c>
      <c r="E22" s="56">
        <f>F22+G22+H22+I22</f>
        <v>123.7</v>
      </c>
      <c r="F22" s="57"/>
      <c r="G22" s="57"/>
      <c r="H22" s="57">
        <v>93.7</v>
      </c>
      <c r="I22" s="57">
        <v>30</v>
      </c>
    </row>
    <row r="23" spans="1:9" ht="48" customHeight="1" thickBot="1">
      <c r="A23" s="54" t="s">
        <v>278</v>
      </c>
      <c r="B23" s="55" t="s">
        <v>156</v>
      </c>
      <c r="C23" s="56">
        <v>0</v>
      </c>
      <c r="D23" s="56"/>
      <c r="E23" s="56">
        <f>F23+G23+H23+I23</f>
        <v>20</v>
      </c>
      <c r="F23" s="57"/>
      <c r="G23" s="57"/>
      <c r="H23" s="57"/>
      <c r="I23" s="57">
        <v>20</v>
      </c>
    </row>
    <row r="24" spans="1:9" ht="65.25" customHeight="1" thickBot="1">
      <c r="A24" s="69" t="s">
        <v>157</v>
      </c>
      <c r="B24" s="55" t="s">
        <v>158</v>
      </c>
      <c r="C24" s="56">
        <v>0</v>
      </c>
      <c r="D24" s="56">
        <v>0</v>
      </c>
      <c r="E24" s="56">
        <f>F24+G24+H24+I24</f>
        <v>0</v>
      </c>
      <c r="F24" s="57"/>
      <c r="G24" s="57"/>
      <c r="H24" s="57"/>
      <c r="I24" s="57"/>
    </row>
    <row r="25" spans="1:9" ht="23.25" customHeight="1" thickBot="1">
      <c r="A25" s="51" t="s">
        <v>159</v>
      </c>
      <c r="B25" s="38" t="s">
        <v>160</v>
      </c>
      <c r="C25" s="39">
        <v>0</v>
      </c>
      <c r="D25" s="39">
        <v>0</v>
      </c>
      <c r="E25" s="39"/>
      <c r="F25" s="30"/>
      <c r="G25" s="30"/>
      <c r="H25" s="30"/>
      <c r="I25" s="30"/>
    </row>
    <row r="26" spans="1:9" ht="12.75" customHeight="1">
      <c r="A26" s="40"/>
      <c r="B26" s="34"/>
      <c r="C26" s="34"/>
      <c r="D26" s="34"/>
      <c r="E26" s="34"/>
      <c r="F26" s="34"/>
      <c r="G26" s="34"/>
      <c r="H26" s="34"/>
      <c r="I26" s="34"/>
    </row>
    <row r="27" spans="1:9" ht="24" customHeight="1">
      <c r="A27" s="26" t="s">
        <v>230</v>
      </c>
      <c r="B27" s="27"/>
      <c r="C27" s="27"/>
      <c r="D27" s="27"/>
      <c r="E27" s="88" t="s">
        <v>242</v>
      </c>
      <c r="F27" s="86"/>
      <c r="G27" s="34"/>
      <c r="H27" s="34"/>
      <c r="I27" s="34"/>
    </row>
    <row r="28" spans="1:9" ht="14.25" customHeight="1">
      <c r="A28" s="26"/>
      <c r="B28" s="26"/>
      <c r="C28" s="26"/>
      <c r="D28" s="26"/>
      <c r="E28" s="86"/>
      <c r="F28" s="86"/>
      <c r="G28" s="34"/>
      <c r="H28" s="34"/>
      <c r="I28" s="34"/>
    </row>
    <row r="29" spans="1:9" ht="15.75" customHeight="1">
      <c r="A29" s="26" t="s">
        <v>217</v>
      </c>
      <c r="B29" s="27"/>
      <c r="C29" s="27"/>
      <c r="D29" s="27"/>
      <c r="E29" s="86" t="s">
        <v>243</v>
      </c>
      <c r="F29" s="86"/>
      <c r="G29" s="34"/>
      <c r="H29" s="34"/>
      <c r="I29" s="34"/>
    </row>
  </sheetData>
  <mergeCells count="22">
    <mergeCell ref="G18:G19"/>
    <mergeCell ref="H18:H19"/>
    <mergeCell ref="I18:I19"/>
    <mergeCell ref="B18:B19"/>
    <mergeCell ref="C18:C19"/>
    <mergeCell ref="D18:D19"/>
    <mergeCell ref="E18:E19"/>
    <mergeCell ref="F18:F19"/>
    <mergeCell ref="A14:I14"/>
    <mergeCell ref="A15:A16"/>
    <mergeCell ref="B15:B16"/>
    <mergeCell ref="C15:C16"/>
    <mergeCell ref="D15:D16"/>
    <mergeCell ref="E15:E16"/>
    <mergeCell ref="F15:I15"/>
    <mergeCell ref="A1:I1"/>
    <mergeCell ref="A2:A3"/>
    <mergeCell ref="B2:B3"/>
    <mergeCell ref="C2:C3"/>
    <mergeCell ref="D2:D3"/>
    <mergeCell ref="E2:E3"/>
    <mergeCell ref="F2:I2"/>
  </mergeCells>
  <phoneticPr fontId="27" type="noConversion"/>
  <printOptions verticalCentered="1"/>
  <pageMargins left="0.70866141732283472" right="0.70866141732283472" top="0" bottom="0" header="0.31496062992125984" footer="0.31496062992125984"/>
  <pageSetup paperSize="9" scale="85" orientation="portrait" horizontalDpi="1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титульна</vt:lpstr>
      <vt:lpstr>3,4 фін план 2018</vt:lpstr>
      <vt:lpstr>Рух грош.кошт</vt:lpstr>
      <vt:lpstr>опер.,капітальні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2018-09-10T07:37:09Z</cp:lastPrinted>
  <dcterms:created xsi:type="dcterms:W3CDTF">2006-09-16T00:00:00Z</dcterms:created>
  <dcterms:modified xsi:type="dcterms:W3CDTF">2018-09-10T07:39:50Z</dcterms:modified>
</cp:coreProperties>
</file>